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120" yWindow="45" windowWidth="15135" windowHeight="8130" tabRatio="601"/>
  </bookViews>
  <sheets>
    <sheet name="Year 2009" sheetId="1" r:id="rId1"/>
    <sheet name="Month Vs Analysis" sheetId="8" r:id="rId2"/>
    <sheet name="Receiving" sheetId="2" r:id="rId3"/>
    <sheet name="Consumption" sheetId="5" r:id="rId4"/>
    <sheet name="Consump. Vs Receiv." sheetId="6" r:id="rId5"/>
    <sheet name="Con.,Rec.&amp;Bal Analysis" sheetId="7" r:id="rId6"/>
    <sheet name="Paint Statistics" sheetId="4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1">'Month Vs Analysis'!$A$1:$V$18</definedName>
    <definedName name="_xlnm.Print_Area" localSheetId="6">'Paint Statistics'!$A$1:$G$11</definedName>
  </definedNames>
  <calcPr calcId="125725"/>
</workbook>
</file>

<file path=xl/calcChain.xml><?xml version="1.0" encoding="utf-8"?>
<calcChain xmlns="http://schemas.openxmlformats.org/spreadsheetml/2006/main">
  <c r="T83" i="1"/>
  <c r="AO7"/>
  <c r="AO8"/>
  <c r="AO9"/>
  <c r="AO29"/>
  <c r="AO30"/>
  <c r="AO31"/>
  <c r="AO32"/>
  <c r="AO33"/>
  <c r="AO34"/>
  <c r="AO35"/>
  <c r="AO51"/>
  <c r="AO52"/>
  <c r="AO53"/>
  <c r="AO54"/>
  <c r="AO55"/>
  <c r="AO56"/>
  <c r="AO57"/>
  <c r="AO58"/>
  <c r="AO77"/>
  <c r="AO78"/>
  <c r="AO79"/>
  <c r="AO80"/>
  <c r="AO8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6"/>
  <c r="AO117"/>
  <c r="AO118"/>
  <c r="AO119"/>
  <c r="AO120"/>
  <c r="AO121"/>
  <c r="AO122"/>
  <c r="AO123"/>
  <c r="AO124"/>
  <c r="AO125"/>
  <c r="AO126"/>
  <c r="AO127"/>
  <c r="AO128"/>
  <c r="AO129"/>
  <c r="AO130"/>
  <c r="AO131"/>
  <c r="AO132"/>
  <c r="AO133"/>
  <c r="AO134"/>
  <c r="AN7"/>
  <c r="AN8"/>
  <c r="AN9"/>
  <c r="AN29"/>
  <c r="AN30"/>
  <c r="AN31"/>
  <c r="AN32"/>
  <c r="AN33"/>
  <c r="AN34"/>
  <c r="AN35"/>
  <c r="AN51"/>
  <c r="AN52"/>
  <c r="AN53"/>
  <c r="AN54"/>
  <c r="AN55"/>
  <c r="AN56"/>
  <c r="AN57"/>
  <c r="AN58"/>
  <c r="AN77"/>
  <c r="AN78"/>
  <c r="AN79"/>
  <c r="AN80"/>
  <c r="AN8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L7"/>
  <c r="AL8"/>
  <c r="AL9"/>
  <c r="AL27"/>
  <c r="AL28"/>
  <c r="AL29"/>
  <c r="AL30"/>
  <c r="AL31"/>
  <c r="AL32"/>
  <c r="AL33"/>
  <c r="AL34"/>
  <c r="AL35"/>
  <c r="AL38"/>
  <c r="AL51"/>
  <c r="AL52"/>
  <c r="AL53"/>
  <c r="AL54"/>
  <c r="AL55"/>
  <c r="AL56"/>
  <c r="AL57"/>
  <c r="AL58"/>
  <c r="AL74"/>
  <c r="AL75"/>
  <c r="AL76"/>
  <c r="AL77"/>
  <c r="AL78"/>
  <c r="AL79"/>
  <c r="AL80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K7"/>
  <c r="AK8"/>
  <c r="AK9"/>
  <c r="AK24"/>
  <c r="AK25"/>
  <c r="AK26"/>
  <c r="AK27"/>
  <c r="AK28"/>
  <c r="AK29"/>
  <c r="AK30"/>
  <c r="AK31"/>
  <c r="AK32"/>
  <c r="AK33"/>
  <c r="AK34"/>
  <c r="AK35"/>
  <c r="AK38"/>
  <c r="AK51"/>
  <c r="AK52"/>
  <c r="AK53"/>
  <c r="AK54"/>
  <c r="AK55"/>
  <c r="AK56"/>
  <c r="AK57"/>
  <c r="AK58"/>
  <c r="AK74"/>
  <c r="AK75"/>
  <c r="AK76"/>
  <c r="AK77"/>
  <c r="AK78"/>
  <c r="AK79"/>
  <c r="AK80"/>
  <c r="AK96"/>
  <c r="AK97"/>
  <c r="AK98"/>
  <c r="AK99"/>
  <c r="AK100"/>
  <c r="AK101"/>
  <c r="AK102"/>
  <c r="AK103"/>
  <c r="AK104"/>
  <c r="AK105"/>
  <c r="AK106"/>
  <c r="AK107"/>
  <c r="AK108"/>
  <c r="AK109"/>
  <c r="AK110"/>
  <c r="AK111"/>
  <c r="AK112"/>
  <c r="AK113"/>
  <c r="AK116"/>
  <c r="AK117"/>
  <c r="AK118"/>
  <c r="AK119"/>
  <c r="AK120"/>
  <c r="AK121"/>
  <c r="AK122"/>
  <c r="AK123"/>
  <c r="AK124"/>
  <c r="AK125"/>
  <c r="AK126"/>
  <c r="AK127"/>
  <c r="AK128"/>
  <c r="AK129"/>
  <c r="AK130"/>
  <c r="AK131"/>
  <c r="AK132"/>
  <c r="AK133"/>
  <c r="AK134"/>
  <c r="AI7"/>
  <c r="AI8"/>
  <c r="AI9"/>
  <c r="AI10"/>
  <c r="AI11"/>
  <c r="AI32"/>
  <c r="AI33"/>
  <c r="AI34"/>
  <c r="AI35"/>
  <c r="AI38"/>
  <c r="AI55"/>
  <c r="AI56"/>
  <c r="AI57"/>
  <c r="AI58"/>
  <c r="AI61"/>
  <c r="AI74"/>
  <c r="AI75"/>
  <c r="AI76"/>
  <c r="AI77"/>
  <c r="AI78"/>
  <c r="AI79"/>
  <c r="AI80"/>
  <c r="AI99"/>
  <c r="AI100"/>
  <c r="AI101"/>
  <c r="AI102"/>
  <c r="AI103"/>
  <c r="AI104"/>
  <c r="AI105"/>
  <c r="AI106"/>
  <c r="AI107"/>
  <c r="AI108"/>
  <c r="AI109"/>
  <c r="AI110"/>
  <c r="AI111"/>
  <c r="AI112"/>
  <c r="AI113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H7"/>
  <c r="AH8"/>
  <c r="AH9"/>
  <c r="AH10"/>
  <c r="AH11"/>
  <c r="AH12"/>
  <c r="AH13"/>
  <c r="AH29"/>
  <c r="AH30"/>
  <c r="AH31"/>
  <c r="AH32"/>
  <c r="AH33"/>
  <c r="AH34"/>
  <c r="AH35"/>
  <c r="AH38"/>
  <c r="AH53"/>
  <c r="AH54"/>
  <c r="AH55"/>
  <c r="AH56"/>
  <c r="AH57"/>
  <c r="AH58"/>
  <c r="AH61"/>
  <c r="AH74"/>
  <c r="AH75"/>
  <c r="AH76"/>
  <c r="AH77"/>
  <c r="AH78"/>
  <c r="AH79"/>
  <c r="AH80"/>
  <c r="AH83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F7"/>
  <c r="AF8"/>
  <c r="AF9"/>
  <c r="AF10"/>
  <c r="AF26"/>
  <c r="AF27"/>
  <c r="AF28"/>
  <c r="AF29"/>
  <c r="AF30"/>
  <c r="AF31"/>
  <c r="AF32"/>
  <c r="AF33"/>
  <c r="AF34"/>
  <c r="AF35"/>
  <c r="AF47"/>
  <c r="AF48"/>
  <c r="AF49"/>
  <c r="AF50"/>
  <c r="AF51"/>
  <c r="AF52"/>
  <c r="AF53"/>
  <c r="AF54"/>
  <c r="AF55"/>
  <c r="AF56"/>
  <c r="AF57"/>
  <c r="AF58"/>
  <c r="AF73"/>
  <c r="AF74"/>
  <c r="AF75"/>
  <c r="AF76"/>
  <c r="AF77"/>
  <c r="AF78"/>
  <c r="AF79"/>
  <c r="AF80"/>
  <c r="AF83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113"/>
  <c r="AF116"/>
  <c r="AF117"/>
  <c r="AF120"/>
  <c r="AF121"/>
  <c r="AF122"/>
  <c r="AF123"/>
  <c r="AF124"/>
  <c r="AF125"/>
  <c r="AF127"/>
  <c r="AF128"/>
  <c r="AF129"/>
  <c r="AF130"/>
  <c r="AF131"/>
  <c r="AF132"/>
  <c r="AF133"/>
  <c r="AF134"/>
  <c r="AE7"/>
  <c r="AE8"/>
  <c r="AE9"/>
  <c r="AE10"/>
  <c r="AE26"/>
  <c r="AE27"/>
  <c r="AE28"/>
  <c r="AE29"/>
  <c r="AE30"/>
  <c r="AE31"/>
  <c r="AE32"/>
  <c r="AE33"/>
  <c r="AE34"/>
  <c r="AE35"/>
  <c r="AE47"/>
  <c r="AE48"/>
  <c r="AE49"/>
  <c r="AE50"/>
  <c r="AE51"/>
  <c r="AE52"/>
  <c r="AE53"/>
  <c r="AE54"/>
  <c r="AE55"/>
  <c r="AE56"/>
  <c r="AE57"/>
  <c r="AE58"/>
  <c r="AE73"/>
  <c r="AE74"/>
  <c r="AE75"/>
  <c r="AE76"/>
  <c r="AE77"/>
  <c r="AE78"/>
  <c r="AE79"/>
  <c r="AE80"/>
  <c r="AE83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C7"/>
  <c r="AC8"/>
  <c r="AC9"/>
  <c r="AC10"/>
  <c r="AC11"/>
  <c r="AC34"/>
  <c r="AC35"/>
  <c r="AC47"/>
  <c r="AC48"/>
  <c r="AC49"/>
  <c r="AC50"/>
  <c r="AC51"/>
  <c r="AC52"/>
  <c r="AC53"/>
  <c r="AC54"/>
  <c r="AC55"/>
  <c r="AC56"/>
  <c r="AC57"/>
  <c r="AC58"/>
  <c r="AC76"/>
  <c r="AC77"/>
  <c r="AC78"/>
  <c r="AC79"/>
  <c r="AC80"/>
  <c r="AC83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B7"/>
  <c r="AB8"/>
  <c r="AB9"/>
  <c r="AB10"/>
  <c r="AB11"/>
  <c r="AB34"/>
  <c r="AB35"/>
  <c r="AB47"/>
  <c r="AB48"/>
  <c r="AB49"/>
  <c r="AB50"/>
  <c r="AB51"/>
  <c r="AB52"/>
  <c r="AB53"/>
  <c r="AB54"/>
  <c r="AB55"/>
  <c r="AB56"/>
  <c r="AB57"/>
  <c r="AB58"/>
  <c r="AB61"/>
  <c r="AB72"/>
  <c r="AB73"/>
  <c r="AB74"/>
  <c r="AB75"/>
  <c r="AB76"/>
  <c r="AB77"/>
  <c r="AB78"/>
  <c r="AB79"/>
  <c r="AB80"/>
  <c r="AB83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Z7"/>
  <c r="Z8"/>
  <c r="Z9"/>
  <c r="Z10"/>
  <c r="Z11"/>
  <c r="Z12"/>
  <c r="Z32"/>
  <c r="Z33"/>
  <c r="Z34"/>
  <c r="Z35"/>
  <c r="Z53"/>
  <c r="Z54"/>
  <c r="Z55"/>
  <c r="Z56"/>
  <c r="Z57"/>
  <c r="Z58"/>
  <c r="Z61"/>
  <c r="Z74"/>
  <c r="Z75"/>
  <c r="Z76"/>
  <c r="Z77"/>
  <c r="Z78"/>
  <c r="Z79"/>
  <c r="Z80"/>
  <c r="Z8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6"/>
  <c r="Z117"/>
  <c r="Z118"/>
  <c r="Z119"/>
  <c r="Z120"/>
  <c r="Z121"/>
  <c r="Z122"/>
  <c r="Z123"/>
  <c r="Z124"/>
  <c r="Z125"/>
  <c r="Z126"/>
  <c r="Z128"/>
  <c r="Z129"/>
  <c r="Z130"/>
  <c r="Z131"/>
  <c r="Z132"/>
  <c r="Z133"/>
  <c r="Z134"/>
  <c r="Y7"/>
  <c r="Y8"/>
  <c r="Y9"/>
  <c r="Y10"/>
  <c r="Y11"/>
  <c r="Y12"/>
  <c r="Y32"/>
  <c r="Y33"/>
  <c r="Y34"/>
  <c r="Y35"/>
  <c r="Y38"/>
  <c r="Y44"/>
  <c r="Y45"/>
  <c r="Y46"/>
  <c r="Y47"/>
  <c r="Y48"/>
  <c r="Y49"/>
  <c r="Y50"/>
  <c r="Y51"/>
  <c r="Y52"/>
  <c r="Y53"/>
  <c r="Y54"/>
  <c r="Y55"/>
  <c r="Y56"/>
  <c r="Y57"/>
  <c r="Y58"/>
  <c r="Y61"/>
  <c r="Y74"/>
  <c r="Y75"/>
  <c r="Y76"/>
  <c r="Y77"/>
  <c r="Y78"/>
  <c r="Y79"/>
  <c r="Y80"/>
  <c r="Y8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6"/>
  <c r="Y117"/>
  <c r="Y118"/>
  <c r="Y119"/>
  <c r="Y120"/>
  <c r="Y121"/>
  <c r="Y122"/>
  <c r="Y123"/>
  <c r="Y124"/>
  <c r="Y125"/>
  <c r="Y126"/>
  <c r="Y128"/>
  <c r="Y129"/>
  <c r="Y130"/>
  <c r="Y131"/>
  <c r="Y132"/>
  <c r="Y133"/>
  <c r="Y134"/>
  <c r="W128"/>
  <c r="W129"/>
  <c r="W130"/>
  <c r="W131"/>
  <c r="W132"/>
  <c r="W133"/>
  <c r="W134"/>
  <c r="V128"/>
  <c r="V129"/>
  <c r="V130"/>
  <c r="V131"/>
  <c r="V132"/>
  <c r="V133"/>
  <c r="V134"/>
  <c r="W118"/>
  <c r="W119"/>
  <c r="W120"/>
  <c r="W121"/>
  <c r="W122"/>
  <c r="W123"/>
  <c r="W124"/>
  <c r="W125"/>
  <c r="V116"/>
  <c r="V117"/>
  <c r="V118"/>
  <c r="V119"/>
  <c r="V120"/>
  <c r="V121"/>
  <c r="V122"/>
  <c r="V123"/>
  <c r="V124"/>
  <c r="V125"/>
  <c r="V126"/>
  <c r="W83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V83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W74"/>
  <c r="W75"/>
  <c r="W76"/>
  <c r="W77"/>
  <c r="W78"/>
  <c r="W79"/>
  <c r="W80"/>
  <c r="V74"/>
  <c r="V75"/>
  <c r="V76"/>
  <c r="V77"/>
  <c r="V78"/>
  <c r="V79"/>
  <c r="V80"/>
  <c r="W38"/>
  <c r="W49"/>
  <c r="W50"/>
  <c r="W51"/>
  <c r="W52"/>
  <c r="W53"/>
  <c r="W54"/>
  <c r="W55"/>
  <c r="W56"/>
  <c r="W57"/>
  <c r="W58"/>
  <c r="V38"/>
  <c r="V48"/>
  <c r="V49"/>
  <c r="V50"/>
  <c r="V51"/>
  <c r="V52"/>
  <c r="V53"/>
  <c r="V54"/>
  <c r="V55"/>
  <c r="V56"/>
  <c r="V57"/>
  <c r="V58"/>
  <c r="W7"/>
  <c r="W8"/>
  <c r="W9"/>
  <c r="W10"/>
  <c r="W11"/>
  <c r="W34"/>
  <c r="W35"/>
  <c r="V7"/>
  <c r="V8"/>
  <c r="V9"/>
  <c r="V10"/>
  <c r="V11"/>
  <c r="V12"/>
  <c r="V34"/>
  <c r="V35"/>
  <c r="T128"/>
  <c r="T129"/>
  <c r="T130"/>
  <c r="T131"/>
  <c r="T132"/>
  <c r="T133"/>
  <c r="T134"/>
  <c r="S128"/>
  <c r="S129"/>
  <c r="S130"/>
  <c r="S131"/>
  <c r="S132"/>
  <c r="S133"/>
  <c r="S134"/>
  <c r="T122"/>
  <c r="T123"/>
  <c r="T124"/>
  <c r="T125"/>
  <c r="S122"/>
  <c r="S123"/>
  <c r="S124"/>
  <c r="S125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S83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T69"/>
  <c r="T70"/>
  <c r="T71"/>
  <c r="T72"/>
  <c r="T73"/>
  <c r="T74"/>
  <c r="T75"/>
  <c r="T76"/>
  <c r="T77"/>
  <c r="T78"/>
  <c r="T79"/>
  <c r="T80"/>
  <c r="S69"/>
  <c r="S70"/>
  <c r="S71"/>
  <c r="S72"/>
  <c r="S73"/>
  <c r="S74"/>
  <c r="S75"/>
  <c r="S76"/>
  <c r="S77"/>
  <c r="S78"/>
  <c r="S79"/>
  <c r="S80"/>
  <c r="T38"/>
  <c r="T49"/>
  <c r="T50"/>
  <c r="T51"/>
  <c r="T52"/>
  <c r="T53"/>
  <c r="T54"/>
  <c r="T55"/>
  <c r="T56"/>
  <c r="T57"/>
  <c r="T58"/>
  <c r="S38"/>
  <c r="S49"/>
  <c r="S50"/>
  <c r="S51"/>
  <c r="S52"/>
  <c r="S53"/>
  <c r="S54"/>
  <c r="S55"/>
  <c r="S56"/>
  <c r="S57"/>
  <c r="S58"/>
  <c r="T7"/>
  <c r="T8"/>
  <c r="T9"/>
  <c r="T24"/>
  <c r="T32"/>
  <c r="T33"/>
  <c r="T34"/>
  <c r="T35"/>
  <c r="S7"/>
  <c r="S8"/>
  <c r="S9"/>
  <c r="S24"/>
  <c r="S32"/>
  <c r="S33"/>
  <c r="S34"/>
  <c r="S35"/>
  <c r="Q128"/>
  <c r="Q129"/>
  <c r="Q130"/>
  <c r="Q131"/>
  <c r="Q132"/>
  <c r="Q133"/>
  <c r="Q134"/>
  <c r="P128"/>
  <c r="P129"/>
  <c r="P130"/>
  <c r="P131"/>
  <c r="P132"/>
  <c r="P133"/>
  <c r="P134"/>
  <c r="Q116"/>
  <c r="Q117"/>
  <c r="Q118"/>
  <c r="Q119"/>
  <c r="Q120"/>
  <c r="Q121"/>
  <c r="Q122"/>
  <c r="Q123"/>
  <c r="Q124"/>
  <c r="Q125"/>
  <c r="Q126"/>
  <c r="P116"/>
  <c r="P117"/>
  <c r="P118"/>
  <c r="P119"/>
  <c r="P120"/>
  <c r="P121"/>
  <c r="P122"/>
  <c r="P123"/>
  <c r="P124"/>
  <c r="P125"/>
  <c r="P126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P83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Q72"/>
  <c r="Q73"/>
  <c r="Q74"/>
  <c r="Q75"/>
  <c r="Q76"/>
  <c r="Q77"/>
  <c r="Q78"/>
  <c r="Q79"/>
  <c r="Q80"/>
  <c r="P72"/>
  <c r="P73"/>
  <c r="P74"/>
  <c r="P75"/>
  <c r="P76"/>
  <c r="P77"/>
  <c r="P78"/>
  <c r="P79"/>
  <c r="P80"/>
  <c r="Q52"/>
  <c r="Q53"/>
  <c r="Q54"/>
  <c r="Q55"/>
  <c r="Q56"/>
  <c r="Q57"/>
  <c r="Q58"/>
  <c r="P52"/>
  <c r="P53"/>
  <c r="P54"/>
  <c r="P55"/>
  <c r="P56"/>
  <c r="P57"/>
  <c r="P58"/>
  <c r="Q7"/>
  <c r="Q8"/>
  <c r="Q9"/>
  <c r="Q10"/>
  <c r="Q11"/>
  <c r="Q31"/>
  <c r="Q32"/>
  <c r="Q33"/>
  <c r="Q34"/>
  <c r="Q35"/>
  <c r="P7"/>
  <c r="P8"/>
  <c r="P31"/>
  <c r="P32"/>
  <c r="P33"/>
  <c r="P34"/>
  <c r="P35"/>
  <c r="N128"/>
  <c r="N129"/>
  <c r="N130"/>
  <c r="N131"/>
  <c r="N132"/>
  <c r="N133"/>
  <c r="N134"/>
  <c r="M128"/>
  <c r="M129"/>
  <c r="M130"/>
  <c r="M131"/>
  <c r="M132"/>
  <c r="M133"/>
  <c r="M134"/>
  <c r="N116"/>
  <c r="N117"/>
  <c r="N118"/>
  <c r="N119"/>
  <c r="N120"/>
  <c r="N121"/>
  <c r="N122"/>
  <c r="N123"/>
  <c r="N124"/>
  <c r="N125"/>
  <c r="N126"/>
  <c r="M116"/>
  <c r="M117"/>
  <c r="M118"/>
  <c r="M119"/>
  <c r="M120"/>
  <c r="M121"/>
  <c r="M122"/>
  <c r="M123"/>
  <c r="M124"/>
  <c r="M125"/>
  <c r="M126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N61"/>
  <c r="N75"/>
  <c r="N76"/>
  <c r="N77"/>
  <c r="N78"/>
  <c r="N79"/>
  <c r="N80"/>
  <c r="M61"/>
  <c r="M75"/>
  <c r="M76"/>
  <c r="M77"/>
  <c r="M78"/>
  <c r="M79"/>
  <c r="M80"/>
  <c r="N38"/>
  <c r="N53"/>
  <c r="N54"/>
  <c r="N55"/>
  <c r="N56"/>
  <c r="N57"/>
  <c r="N58"/>
  <c r="M38"/>
  <c r="M39"/>
  <c r="M40"/>
  <c r="M41"/>
  <c r="M52"/>
  <c r="M53"/>
  <c r="M54"/>
  <c r="M55"/>
  <c r="M56"/>
  <c r="M57"/>
  <c r="M58"/>
  <c r="N7"/>
  <c r="N8"/>
  <c r="N9"/>
  <c r="N10"/>
  <c r="N11"/>
  <c r="N27"/>
  <c r="N28"/>
  <c r="N29"/>
  <c r="N30"/>
  <c r="N31"/>
  <c r="N32"/>
  <c r="N33"/>
  <c r="N34"/>
  <c r="N35"/>
  <c r="M7"/>
  <c r="M8"/>
  <c r="M9"/>
  <c r="M10"/>
  <c r="M11"/>
  <c r="M27"/>
  <c r="M28"/>
  <c r="M29"/>
  <c r="M30"/>
  <c r="M31"/>
  <c r="M32"/>
  <c r="M33"/>
  <c r="M34"/>
  <c r="M35"/>
  <c r="K128"/>
  <c r="K129"/>
  <c r="K130"/>
  <c r="K131"/>
  <c r="K132"/>
  <c r="K133"/>
  <c r="K134"/>
  <c r="J128"/>
  <c r="J129"/>
  <c r="J130"/>
  <c r="J131"/>
  <c r="J132"/>
  <c r="J133"/>
  <c r="J134"/>
  <c r="K121"/>
  <c r="K122"/>
  <c r="K123"/>
  <c r="K124"/>
  <c r="K125"/>
  <c r="J116"/>
  <c r="J117"/>
  <c r="J118"/>
  <c r="J119"/>
  <c r="J120"/>
  <c r="J121"/>
  <c r="J122"/>
  <c r="J123"/>
  <c r="J124"/>
  <c r="J125"/>
  <c r="J126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J83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K70"/>
  <c r="K71"/>
  <c r="K72"/>
  <c r="K73"/>
  <c r="K74"/>
  <c r="K75"/>
  <c r="K76"/>
  <c r="K77"/>
  <c r="K78"/>
  <c r="K79"/>
  <c r="K80"/>
  <c r="J70"/>
  <c r="J71"/>
  <c r="J72"/>
  <c r="J73"/>
  <c r="J74"/>
  <c r="J75"/>
  <c r="J76"/>
  <c r="J77"/>
  <c r="J78"/>
  <c r="J79"/>
  <c r="J80"/>
  <c r="K52"/>
  <c r="K53"/>
  <c r="K54"/>
  <c r="K55"/>
  <c r="K56"/>
  <c r="K57"/>
  <c r="K58"/>
  <c r="J50"/>
  <c r="J51"/>
  <c r="J52"/>
  <c r="J53"/>
  <c r="J54"/>
  <c r="J55"/>
  <c r="J56"/>
  <c r="J57"/>
  <c r="J58"/>
  <c r="K7"/>
  <c r="K8"/>
  <c r="K9"/>
  <c r="K10"/>
  <c r="K11"/>
  <c r="K29"/>
  <c r="K30"/>
  <c r="K31"/>
  <c r="K32"/>
  <c r="K33"/>
  <c r="K34"/>
  <c r="K35"/>
  <c r="J8"/>
  <c r="J9"/>
  <c r="J10"/>
  <c r="J11"/>
  <c r="J31"/>
  <c r="J32"/>
  <c r="J33"/>
  <c r="J34"/>
  <c r="J35"/>
  <c r="T13" i="8"/>
  <c r="S13"/>
  <c r="Q13"/>
  <c r="P13"/>
  <c r="T17"/>
  <c r="S17"/>
  <c r="Q17"/>
  <c r="P17"/>
  <c r="T16"/>
  <c r="S16"/>
  <c r="Q16"/>
  <c r="P16"/>
  <c r="T15"/>
  <c r="S15"/>
  <c r="Q15"/>
  <c r="P15"/>
  <c r="T14"/>
  <c r="S14"/>
  <c r="Q14"/>
  <c r="P14"/>
  <c r="T12"/>
  <c r="S12"/>
  <c r="Q12"/>
  <c r="P12"/>
  <c r="S11"/>
  <c r="P11"/>
  <c r="T9"/>
  <c r="S9"/>
  <c r="Q9"/>
  <c r="P9"/>
  <c r="S7"/>
  <c r="P7"/>
  <c r="T8"/>
  <c r="S8"/>
  <c r="Q8"/>
  <c r="P8"/>
  <c r="C128" i="1"/>
  <c r="D128"/>
  <c r="E128"/>
  <c r="F128"/>
  <c r="C129"/>
  <c r="D129"/>
  <c r="E129"/>
  <c r="F129"/>
  <c r="C130"/>
  <c r="D130"/>
  <c r="E130"/>
  <c r="F130"/>
  <c r="C131"/>
  <c r="D131"/>
  <c r="E131"/>
  <c r="F131"/>
  <c r="C132"/>
  <c r="D132"/>
  <c r="E132"/>
  <c r="F132"/>
  <c r="C133"/>
  <c r="D133"/>
  <c r="E133"/>
  <c r="F133"/>
  <c r="C83"/>
  <c r="D83"/>
  <c r="E83"/>
  <c r="F83"/>
  <c r="C84"/>
  <c r="D84"/>
  <c r="E84"/>
  <c r="F84"/>
  <c r="C85"/>
  <c r="D85"/>
  <c r="E85"/>
  <c r="F85"/>
  <c r="C86"/>
  <c r="D86"/>
  <c r="E86"/>
  <c r="F86"/>
  <c r="C87"/>
  <c r="D87"/>
  <c r="E87"/>
  <c r="F87"/>
  <c r="C88"/>
  <c r="D88"/>
  <c r="E88"/>
  <c r="F88"/>
  <c r="C89"/>
  <c r="D89"/>
  <c r="E89"/>
  <c r="F89"/>
  <c r="C90"/>
  <c r="D90"/>
  <c r="E90"/>
  <c r="F90"/>
  <c r="C91"/>
  <c r="D91"/>
  <c r="E91"/>
  <c r="F91"/>
  <c r="C92"/>
  <c r="D92"/>
  <c r="E92"/>
  <c r="F92"/>
  <c r="C93"/>
  <c r="D93"/>
  <c r="E93"/>
  <c r="F93"/>
  <c r="C94"/>
  <c r="D94"/>
  <c r="E94"/>
  <c r="F94"/>
  <c r="C95"/>
  <c r="D95"/>
  <c r="E95"/>
  <c r="F95"/>
  <c r="C96"/>
  <c r="D96"/>
  <c r="E96"/>
  <c r="F96"/>
  <c r="C97"/>
  <c r="D97"/>
  <c r="E97"/>
  <c r="F97"/>
  <c r="C98"/>
  <c r="D98"/>
  <c r="E98"/>
  <c r="F98"/>
  <c r="C99"/>
  <c r="D99"/>
  <c r="E99"/>
  <c r="F99"/>
  <c r="C100"/>
  <c r="D100"/>
  <c r="E100"/>
  <c r="F100"/>
  <c r="C101"/>
  <c r="D101"/>
  <c r="E101"/>
  <c r="F101"/>
  <c r="C102"/>
  <c r="D102"/>
  <c r="E102"/>
  <c r="F102"/>
  <c r="C103"/>
  <c r="D103"/>
  <c r="E103"/>
  <c r="F103"/>
  <c r="C104"/>
  <c r="D104"/>
  <c r="E104"/>
  <c r="F104"/>
  <c r="C105"/>
  <c r="D105"/>
  <c r="E105"/>
  <c r="F105"/>
  <c r="C106"/>
  <c r="D106"/>
  <c r="E106"/>
  <c r="F106"/>
  <c r="C107"/>
  <c r="D107"/>
  <c r="E107"/>
  <c r="F107"/>
  <c r="C108"/>
  <c r="D108"/>
  <c r="E108"/>
  <c r="F108"/>
  <c r="C109"/>
  <c r="D109"/>
  <c r="E109"/>
  <c r="F109"/>
  <c r="C110"/>
  <c r="D110"/>
  <c r="E110"/>
  <c r="F110"/>
  <c r="C111"/>
  <c r="D111"/>
  <c r="E111"/>
  <c r="F111"/>
  <c r="C112"/>
  <c r="D112"/>
  <c r="E112"/>
  <c r="F112"/>
  <c r="C113"/>
  <c r="D113"/>
  <c r="E113"/>
  <c r="F113"/>
  <c r="C61"/>
  <c r="D61"/>
  <c r="E61"/>
  <c r="F61"/>
  <c r="C62"/>
  <c r="D62"/>
  <c r="E62"/>
  <c r="F62"/>
  <c r="C63"/>
  <c r="D63"/>
  <c r="E63"/>
  <c r="F63"/>
  <c r="C64"/>
  <c r="D64"/>
  <c r="E64"/>
  <c r="F64"/>
  <c r="C65"/>
  <c r="D65"/>
  <c r="E65"/>
  <c r="F65"/>
  <c r="C66"/>
  <c r="D66"/>
  <c r="E66"/>
  <c r="F66"/>
  <c r="C67"/>
  <c r="D67"/>
  <c r="E67"/>
  <c r="F67"/>
  <c r="C68"/>
  <c r="D68"/>
  <c r="E68"/>
  <c r="F68"/>
  <c r="C69"/>
  <c r="D69"/>
  <c r="E69"/>
  <c r="F69"/>
  <c r="C70"/>
  <c r="D70"/>
  <c r="E70"/>
  <c r="F70"/>
  <c r="C71"/>
  <c r="D71"/>
  <c r="E71"/>
  <c r="F71"/>
  <c r="C72"/>
  <c r="D72"/>
  <c r="E72"/>
  <c r="F72"/>
  <c r="C73"/>
  <c r="D73"/>
  <c r="E73"/>
  <c r="F73"/>
  <c r="C74"/>
  <c r="D74"/>
  <c r="E74"/>
  <c r="F74"/>
  <c r="C75"/>
  <c r="D75"/>
  <c r="E75"/>
  <c r="F75"/>
  <c r="C76"/>
  <c r="D76"/>
  <c r="E76"/>
  <c r="F76"/>
  <c r="C77"/>
  <c r="D77"/>
  <c r="E77"/>
  <c r="F77"/>
  <c r="C78"/>
  <c r="D78"/>
  <c r="E78"/>
  <c r="F78"/>
  <c r="C79"/>
  <c r="D79"/>
  <c r="E79"/>
  <c r="F79"/>
  <c r="C80"/>
  <c r="D80"/>
  <c r="E80"/>
  <c r="F80"/>
  <c r="C38"/>
  <c r="D38"/>
  <c r="E38"/>
  <c r="F38"/>
  <c r="C39"/>
  <c r="D39"/>
  <c r="E39"/>
  <c r="F39"/>
  <c r="C40"/>
  <c r="D40"/>
  <c r="E40"/>
  <c r="F40"/>
  <c r="C41"/>
  <c r="D41"/>
  <c r="E41"/>
  <c r="F41"/>
  <c r="C42"/>
  <c r="D42"/>
  <c r="E42"/>
  <c r="F42"/>
  <c r="C43"/>
  <c r="D43"/>
  <c r="E43"/>
  <c r="F43"/>
  <c r="C44"/>
  <c r="D44"/>
  <c r="E44"/>
  <c r="F44"/>
  <c r="C45"/>
  <c r="D45"/>
  <c r="E45"/>
  <c r="F45"/>
  <c r="C46"/>
  <c r="D46"/>
  <c r="E46"/>
  <c r="F46"/>
  <c r="C47"/>
  <c r="D47"/>
  <c r="E47"/>
  <c r="F47"/>
  <c r="C48"/>
  <c r="D48"/>
  <c r="E48"/>
  <c r="F48"/>
  <c r="C49"/>
  <c r="D49"/>
  <c r="E49"/>
  <c r="F49"/>
  <c r="C50"/>
  <c r="D50"/>
  <c r="E50"/>
  <c r="F50"/>
  <c r="C51"/>
  <c r="D51"/>
  <c r="E51"/>
  <c r="F51"/>
  <c r="C52"/>
  <c r="D52"/>
  <c r="E52"/>
  <c r="F52"/>
  <c r="C53"/>
  <c r="D53"/>
  <c r="E53"/>
  <c r="F53"/>
  <c r="C54"/>
  <c r="D54"/>
  <c r="E54"/>
  <c r="F54"/>
  <c r="C55"/>
  <c r="D55"/>
  <c r="E55"/>
  <c r="F55"/>
  <c r="C56"/>
  <c r="D56"/>
  <c r="E56"/>
  <c r="F56"/>
  <c r="C57"/>
  <c r="D57"/>
  <c r="E57"/>
  <c r="F57"/>
  <c r="C58"/>
  <c r="D58"/>
  <c r="E58"/>
  <c r="F58"/>
  <c r="B128"/>
  <c r="B129"/>
  <c r="B130"/>
  <c r="B131"/>
  <c r="B132"/>
  <c r="B133"/>
  <c r="B116"/>
  <c r="C116"/>
  <c r="D116"/>
  <c r="E116"/>
  <c r="F116"/>
  <c r="B117"/>
  <c r="C117"/>
  <c r="D117"/>
  <c r="E117"/>
  <c r="F117"/>
  <c r="B118"/>
  <c r="C118"/>
  <c r="D118"/>
  <c r="E118"/>
  <c r="F118"/>
  <c r="B119"/>
  <c r="C119"/>
  <c r="D119"/>
  <c r="E119"/>
  <c r="F119"/>
  <c r="B120"/>
  <c r="C120"/>
  <c r="D120"/>
  <c r="E120"/>
  <c r="F120"/>
  <c r="B121"/>
  <c r="C121"/>
  <c r="D121"/>
  <c r="E121"/>
  <c r="F121"/>
  <c r="B122"/>
  <c r="C122"/>
  <c r="D122"/>
  <c r="E122"/>
  <c r="F122"/>
  <c r="B123"/>
  <c r="C123"/>
  <c r="D123"/>
  <c r="E123"/>
  <c r="F123"/>
  <c r="B124"/>
  <c r="C124"/>
  <c r="D124"/>
  <c r="E124"/>
  <c r="F124"/>
  <c r="B125"/>
  <c r="C125"/>
  <c r="D125"/>
  <c r="E125"/>
  <c r="F125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7"/>
  <c r="C7"/>
  <c r="D7"/>
  <c r="E7"/>
  <c r="F7"/>
  <c r="B8"/>
  <c r="C8"/>
  <c r="D8"/>
  <c r="E8"/>
  <c r="F8"/>
  <c r="B9"/>
  <c r="C9"/>
  <c r="D9"/>
  <c r="E9"/>
  <c r="F9"/>
  <c r="B10"/>
  <c r="C10"/>
  <c r="D10"/>
  <c r="E10"/>
  <c r="F10"/>
  <c r="B11"/>
  <c r="C11"/>
  <c r="D11"/>
  <c r="E11"/>
  <c r="F11"/>
  <c r="B12"/>
  <c r="C12"/>
  <c r="D12"/>
  <c r="E12"/>
  <c r="F12"/>
  <c r="B13"/>
  <c r="C13"/>
  <c r="D13"/>
  <c r="E13"/>
  <c r="F13"/>
  <c r="B14"/>
  <c r="C14"/>
  <c r="D14"/>
  <c r="E14"/>
  <c r="F14"/>
  <c r="B15"/>
  <c r="C15"/>
  <c r="D15"/>
  <c r="E15"/>
  <c r="F15"/>
  <c r="B16"/>
  <c r="C16"/>
  <c r="D16"/>
  <c r="E16"/>
  <c r="F16"/>
  <c r="B17"/>
  <c r="C17"/>
  <c r="D17"/>
  <c r="E17"/>
  <c r="F17"/>
  <c r="B18"/>
  <c r="C18"/>
  <c r="D18"/>
  <c r="E18"/>
  <c r="F18"/>
  <c r="B19"/>
  <c r="C19"/>
  <c r="D19"/>
  <c r="E19"/>
  <c r="F19"/>
  <c r="B20"/>
  <c r="C20"/>
  <c r="D20"/>
  <c r="E20"/>
  <c r="F20"/>
  <c r="B21"/>
  <c r="C21"/>
  <c r="D21"/>
  <c r="E21"/>
  <c r="F21"/>
  <c r="B22"/>
  <c r="C22"/>
  <c r="D22"/>
  <c r="E22"/>
  <c r="F22"/>
  <c r="B23"/>
  <c r="C23"/>
  <c r="D23"/>
  <c r="E23"/>
  <c r="F23"/>
  <c r="B24"/>
  <c r="C24"/>
  <c r="D24"/>
  <c r="E24"/>
  <c r="F24"/>
  <c r="B25"/>
  <c r="C25"/>
  <c r="D25"/>
  <c r="E25"/>
  <c r="F25"/>
  <c r="B26"/>
  <c r="C26"/>
  <c r="D26"/>
  <c r="E26"/>
  <c r="F26"/>
  <c r="B27"/>
  <c r="C27"/>
  <c r="D27"/>
  <c r="E27"/>
  <c r="F27"/>
  <c r="B28"/>
  <c r="C28"/>
  <c r="D28"/>
  <c r="E28"/>
  <c r="F28"/>
  <c r="B29"/>
  <c r="C29"/>
  <c r="D29"/>
  <c r="E29"/>
  <c r="F29"/>
  <c r="B30"/>
  <c r="C30"/>
  <c r="D30"/>
  <c r="E30"/>
  <c r="F30"/>
  <c r="B31"/>
  <c r="C31"/>
  <c r="D31"/>
  <c r="E31"/>
  <c r="F31"/>
  <c r="B32"/>
  <c r="C32"/>
  <c r="D32"/>
  <c r="E32"/>
  <c r="F32"/>
  <c r="B33"/>
  <c r="C33"/>
  <c r="D33"/>
  <c r="E33"/>
  <c r="F33"/>
  <c r="B34"/>
  <c r="C34"/>
  <c r="D34"/>
  <c r="E34"/>
  <c r="F34"/>
  <c r="B35"/>
  <c r="C35"/>
  <c r="D35"/>
  <c r="E35"/>
  <c r="F35"/>
  <c r="AP12"/>
  <c r="AP15"/>
  <c r="AP23"/>
  <c r="AP28"/>
  <c r="AP30"/>
  <c r="AP31"/>
  <c r="AP35"/>
  <c r="AP42"/>
  <c r="AP55"/>
  <c r="AP56"/>
  <c r="AP58"/>
  <c r="AP66"/>
  <c r="AP67"/>
  <c r="AP74"/>
  <c r="AP76"/>
  <c r="AP79"/>
  <c r="AP85"/>
  <c r="AP87"/>
  <c r="AP90"/>
  <c r="AP91"/>
  <c r="AP93"/>
  <c r="AP96"/>
  <c r="AP98"/>
  <c r="AP118"/>
  <c r="I7"/>
  <c r="I8"/>
  <c r="I9"/>
  <c r="I10"/>
  <c r="I11"/>
  <c r="I12"/>
  <c r="I13"/>
  <c r="I14"/>
  <c r="I15"/>
  <c r="I16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1"/>
  <c r="I62"/>
  <c r="I64"/>
  <c r="I65"/>
  <c r="I66"/>
  <c r="I67"/>
  <c r="I68"/>
  <c r="I69"/>
  <c r="I70"/>
  <c r="I71"/>
  <c r="I72"/>
  <c r="I73"/>
  <c r="I74"/>
  <c r="I75"/>
  <c r="I76"/>
  <c r="I77"/>
  <c r="I78"/>
  <c r="I79"/>
  <c r="I80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7"/>
  <c r="I118"/>
  <c r="I119"/>
  <c r="I120"/>
  <c r="I121"/>
  <c r="I122"/>
  <c r="I123"/>
  <c r="I124"/>
  <c r="I125"/>
  <c r="I128"/>
  <c r="I129"/>
  <c r="I130"/>
  <c r="I131"/>
  <c r="I132"/>
  <c r="I133"/>
  <c r="I134"/>
  <c r="D36"/>
  <c r="D81"/>
  <c r="B114"/>
  <c r="B134"/>
  <c r="AP108" l="1"/>
  <c r="AP21" l="1"/>
  <c r="AP70"/>
  <c r="AP14"/>
  <c r="AP53"/>
  <c r="AP92"/>
  <c r="AP129"/>
  <c r="AP54"/>
  <c r="AP27"/>
  <c r="AP16"/>
  <c r="AP109"/>
  <c r="AP52"/>
  <c r="AP45"/>
  <c r="AP18"/>
  <c r="AP69"/>
  <c r="AP80"/>
  <c r="AP32"/>
  <c r="AP44"/>
  <c r="AP77"/>
  <c r="AP113"/>
  <c r="AP64"/>
  <c r="AP124" l="1"/>
  <c r="AP8"/>
  <c r="AP46"/>
  <c r="AP101"/>
  <c r="AP11"/>
  <c r="AP95"/>
  <c r="AP75"/>
  <c r="AP94"/>
  <c r="AP24"/>
  <c r="AP100"/>
  <c r="AP20"/>
  <c r="AP47"/>
  <c r="AP9"/>
  <c r="AP25"/>
  <c r="AP131"/>
  <c r="AP19"/>
  <c r="AP34"/>
  <c r="AP123"/>
  <c r="AP120"/>
  <c r="AP111"/>
  <c r="AP68"/>
  <c r="AP132"/>
  <c r="AP107"/>
  <c r="AP112"/>
  <c r="AP122"/>
  <c r="AP103"/>
  <c r="AP110"/>
  <c r="AP65"/>
  <c r="AP104"/>
  <c r="AP88"/>
  <c r="AP106"/>
  <c r="AP29"/>
  <c r="AP105"/>
  <c r="AP121"/>
  <c r="AP40" l="1"/>
  <c r="AP86"/>
  <c r="AP130"/>
  <c r="AP83"/>
  <c r="AP38"/>
  <c r="AP119"/>
  <c r="AP10" l="1"/>
  <c r="AP7" l="1"/>
  <c r="AP73"/>
  <c r="AP33"/>
  <c r="AP97"/>
  <c r="AP51"/>
  <c r="AP49"/>
  <c r="AP57"/>
  <c r="AP99"/>
  <c r="AP71"/>
  <c r="AP102"/>
  <c r="AP72"/>
  <c r="AP13"/>
  <c r="AP78"/>
  <c r="AP22"/>
  <c r="AP43"/>
  <c r="AP50"/>
  <c r="AP133" l="1"/>
  <c r="AP48"/>
  <c r="AP41"/>
  <c r="AP61"/>
  <c r="AP134"/>
  <c r="AP128"/>
  <c r="AP26" l="1"/>
  <c r="AP89" l="1"/>
  <c r="AP125"/>
  <c r="I63" l="1"/>
  <c r="I81" l="1"/>
  <c r="AP63" l="1"/>
  <c r="AP39" l="1"/>
  <c r="AP59" l="1"/>
  <c r="I126" l="1"/>
  <c r="I116" l="1"/>
  <c r="AP117" l="1"/>
  <c r="AP126"/>
  <c r="AP116" l="1"/>
  <c r="I17"/>
  <c r="I36" l="1"/>
  <c r="AP62" l="1"/>
  <c r="AP84" l="1"/>
  <c r="AP81" l="1"/>
  <c r="AP114" l="1"/>
  <c r="AP17" l="1"/>
  <c r="AP36" l="1"/>
  <c r="G73"/>
  <c r="G72"/>
  <c r="G71"/>
  <c r="G70"/>
  <c r="H78"/>
  <c r="AR78" s="1"/>
  <c r="G78"/>
  <c r="AQ78" s="1"/>
  <c r="H77"/>
  <c r="AR77" s="1"/>
  <c r="G77"/>
  <c r="AQ77" s="1"/>
  <c r="H76"/>
  <c r="G76"/>
  <c r="H75"/>
  <c r="G75"/>
  <c r="G74"/>
  <c r="H52"/>
  <c r="G52"/>
  <c r="G51"/>
  <c r="G50"/>
  <c r="H57"/>
  <c r="AR57" s="1"/>
  <c r="G57"/>
  <c r="AQ57" s="1"/>
  <c r="H56"/>
  <c r="AR56" s="1"/>
  <c r="G56"/>
  <c r="AQ56" s="1"/>
  <c r="H55"/>
  <c r="AR55" s="1"/>
  <c r="G55"/>
  <c r="AQ55" s="1"/>
  <c r="H54"/>
  <c r="G54"/>
  <c r="AQ54" s="1"/>
  <c r="H53"/>
  <c r="G53"/>
  <c r="AQ53" s="1"/>
  <c r="G29"/>
  <c r="G28"/>
  <c r="G27"/>
  <c r="G26"/>
  <c r="G25"/>
  <c r="H133"/>
  <c r="AR133" s="1"/>
  <c r="G133"/>
  <c r="AQ133" s="1"/>
  <c r="H132"/>
  <c r="AR132" s="1"/>
  <c r="G132"/>
  <c r="AQ132" s="1"/>
  <c r="H131"/>
  <c r="AR131" s="1"/>
  <c r="G131"/>
  <c r="AQ131" s="1"/>
  <c r="H130"/>
  <c r="AR130" s="1"/>
  <c r="G130"/>
  <c r="AQ130" s="1"/>
  <c r="H129"/>
  <c r="AR129" s="1"/>
  <c r="G129"/>
  <c r="AQ129" s="1"/>
  <c r="G128"/>
  <c r="AQ128" s="1"/>
  <c r="H125"/>
  <c r="AR125" s="1"/>
  <c r="G125"/>
  <c r="AQ125" s="1"/>
  <c r="H124"/>
  <c r="AR124" s="1"/>
  <c r="G124"/>
  <c r="AQ124" s="1"/>
  <c r="H113"/>
  <c r="AR113" s="1"/>
  <c r="G113"/>
  <c r="AQ113" s="1"/>
  <c r="H112"/>
  <c r="AR112" s="1"/>
  <c r="G112"/>
  <c r="AQ112" s="1"/>
  <c r="H111"/>
  <c r="AR111" s="1"/>
  <c r="G111"/>
  <c r="AQ111" s="1"/>
  <c r="H110"/>
  <c r="AR110" s="1"/>
  <c r="G110"/>
  <c r="AQ110" s="1"/>
  <c r="H109"/>
  <c r="AR109" s="1"/>
  <c r="G109"/>
  <c r="AQ109" s="1"/>
  <c r="H108"/>
  <c r="AR108" s="1"/>
  <c r="G108"/>
  <c r="AQ108" s="1"/>
  <c r="H107"/>
  <c r="AR107" s="1"/>
  <c r="G107"/>
  <c r="AQ107" s="1"/>
  <c r="H106"/>
  <c r="AR106" s="1"/>
  <c r="G106"/>
  <c r="AQ106" s="1"/>
  <c r="H105"/>
  <c r="AR105" s="1"/>
  <c r="G105"/>
  <c r="AQ105" s="1"/>
  <c r="H104"/>
  <c r="AR104" s="1"/>
  <c r="G104"/>
  <c r="AQ104" s="1"/>
  <c r="H103"/>
  <c r="AR103" s="1"/>
  <c r="G103"/>
  <c r="AQ103" s="1"/>
  <c r="H102"/>
  <c r="AR102" s="1"/>
  <c r="G102"/>
  <c r="AQ102" s="1"/>
  <c r="H101"/>
  <c r="AR101" s="1"/>
  <c r="G101"/>
  <c r="AQ101" s="1"/>
  <c r="H100"/>
  <c r="AR100" s="1"/>
  <c r="G100"/>
  <c r="AQ100" s="1"/>
  <c r="H99"/>
  <c r="AR99" s="1"/>
  <c r="G99"/>
  <c r="AQ99" s="1"/>
  <c r="H98"/>
  <c r="G98"/>
  <c r="AQ98" s="1"/>
  <c r="H97"/>
  <c r="G97"/>
  <c r="AQ97" s="1"/>
  <c r="H96"/>
  <c r="G96"/>
  <c r="H95"/>
  <c r="G95"/>
  <c r="H94"/>
  <c r="G94"/>
  <c r="H93"/>
  <c r="G93"/>
  <c r="H92"/>
  <c r="G92"/>
  <c r="H80"/>
  <c r="AR80" s="1"/>
  <c r="G80"/>
  <c r="AQ80" s="1"/>
  <c r="H79"/>
  <c r="AR79" s="1"/>
  <c r="G79"/>
  <c r="AQ79" s="1"/>
  <c r="H58"/>
  <c r="AR58" s="1"/>
  <c r="G58"/>
  <c r="AQ58" s="1"/>
  <c r="H35"/>
  <c r="AR35" s="1"/>
  <c r="G35"/>
  <c r="AQ35" s="1"/>
  <c r="H34"/>
  <c r="AR34" s="1"/>
  <c r="G34"/>
  <c r="AQ34" s="1"/>
  <c r="H33"/>
  <c r="G33"/>
  <c r="H32"/>
  <c r="G32"/>
  <c r="H31"/>
  <c r="G31"/>
  <c r="H30"/>
  <c r="G30"/>
  <c r="G11"/>
  <c r="G10"/>
  <c r="G9"/>
  <c r="H8"/>
  <c r="AR8" s="1"/>
  <c r="G8"/>
  <c r="AQ8" s="1"/>
  <c r="G7"/>
  <c r="G134"/>
  <c r="AQ134" s="1"/>
  <c r="AS101" l="1"/>
  <c r="AS103"/>
  <c r="AS55"/>
  <c r="AS57"/>
  <c r="AS78"/>
  <c r="AS99"/>
  <c r="AS106"/>
  <c r="AS109"/>
  <c r="AS111"/>
  <c r="AS113"/>
  <c r="AS35"/>
  <c r="AS124"/>
  <c r="AS125"/>
  <c r="AS133"/>
  <c r="AS58"/>
  <c r="AS80"/>
  <c r="AS104"/>
  <c r="AS108"/>
  <c r="AS56"/>
  <c r="AS34"/>
  <c r="AS131"/>
  <c r="AS130"/>
  <c r="AS132"/>
  <c r="AS129"/>
  <c r="H128"/>
  <c r="AR128" s="1"/>
  <c r="AS128" s="1"/>
  <c r="H134"/>
  <c r="AR134" s="1"/>
  <c r="AS100"/>
  <c r="AS102"/>
  <c r="AS110"/>
  <c r="AS105"/>
  <c r="AS107"/>
  <c r="AS112"/>
  <c r="AS77"/>
  <c r="AS79"/>
  <c r="AS8"/>
  <c r="H7"/>
  <c r="AR7" s="1"/>
  <c r="Q83" l="1"/>
  <c r="AE84" l="1"/>
  <c r="AE85"/>
  <c r="AF85"/>
  <c r="AE86"/>
  <c r="AF86"/>
  <c r="AE87"/>
  <c r="AF87"/>
  <c r="AE88"/>
  <c r="AE89"/>
  <c r="AO93"/>
  <c r="AN93"/>
  <c r="AO92"/>
  <c r="AN92"/>
  <c r="AO91"/>
  <c r="AN91"/>
  <c r="AO90"/>
  <c r="AN90"/>
  <c r="AO89"/>
  <c r="AN89"/>
  <c r="AO88"/>
  <c r="AN88"/>
  <c r="AO87"/>
  <c r="AN87"/>
  <c r="AO86"/>
  <c r="AN86"/>
  <c r="AO85"/>
  <c r="AN85"/>
  <c r="AN84"/>
  <c r="AO76"/>
  <c r="AR76" s="1"/>
  <c r="AN76"/>
  <c r="AQ76" s="1"/>
  <c r="AO75"/>
  <c r="AN75"/>
  <c r="AQ75" s="1"/>
  <c r="AO74"/>
  <c r="AN74"/>
  <c r="AO73"/>
  <c r="AN73"/>
  <c r="AO72"/>
  <c r="AN72"/>
  <c r="AO71"/>
  <c r="AN71"/>
  <c r="AO70"/>
  <c r="AN70"/>
  <c r="AO69"/>
  <c r="AN69"/>
  <c r="AO68"/>
  <c r="AN68"/>
  <c r="AO67"/>
  <c r="AN67"/>
  <c r="AO66"/>
  <c r="AN66"/>
  <c r="AO65"/>
  <c r="AN65"/>
  <c r="AO64"/>
  <c r="AN64"/>
  <c r="AO63"/>
  <c r="AN63"/>
  <c r="AN62"/>
  <c r="AO61"/>
  <c r="AN61"/>
  <c r="AO50"/>
  <c r="AN50"/>
  <c r="AO49"/>
  <c r="AN49"/>
  <c r="AO48"/>
  <c r="AN48"/>
  <c r="AO47"/>
  <c r="AN47"/>
  <c r="AO46"/>
  <c r="AN46"/>
  <c r="AO45"/>
  <c r="AN45"/>
  <c r="AO44"/>
  <c r="AN44"/>
  <c r="AO43"/>
  <c r="AN43"/>
  <c r="AO42"/>
  <c r="AN42"/>
  <c r="AO41"/>
  <c r="AN41"/>
  <c r="AO40"/>
  <c r="AN40"/>
  <c r="AN39"/>
  <c r="AO38"/>
  <c r="AN38"/>
  <c r="AO28"/>
  <c r="AN28"/>
  <c r="AO27"/>
  <c r="AN27"/>
  <c r="AO26"/>
  <c r="AN26"/>
  <c r="AO25"/>
  <c r="AN25"/>
  <c r="AO24"/>
  <c r="AN24"/>
  <c r="AO23"/>
  <c r="AN23"/>
  <c r="AO22"/>
  <c r="AN22"/>
  <c r="AO21"/>
  <c r="AN21"/>
  <c r="AO20"/>
  <c r="AN20"/>
  <c r="AO19"/>
  <c r="AN19"/>
  <c r="AO18"/>
  <c r="AN18"/>
  <c r="AO17"/>
  <c r="AN17"/>
  <c r="AO16"/>
  <c r="AN16"/>
  <c r="AO15"/>
  <c r="AN15"/>
  <c r="AN14"/>
  <c r="AO13"/>
  <c r="AN13"/>
  <c r="AO12"/>
  <c r="AN12"/>
  <c r="AO11"/>
  <c r="AN11"/>
  <c r="AO10"/>
  <c r="AN10"/>
  <c r="AL97"/>
  <c r="AL96"/>
  <c r="AL95"/>
  <c r="AK95"/>
  <c r="AL94"/>
  <c r="AK94"/>
  <c r="AL93"/>
  <c r="AK93"/>
  <c r="AL92"/>
  <c r="AK92"/>
  <c r="AL91"/>
  <c r="AK91"/>
  <c r="AL90"/>
  <c r="AK90"/>
  <c r="AL89"/>
  <c r="AK89"/>
  <c r="AL88"/>
  <c r="AK88"/>
  <c r="AL87"/>
  <c r="AK87"/>
  <c r="AL86"/>
  <c r="AK86"/>
  <c r="AL85"/>
  <c r="AK85"/>
  <c r="AK84"/>
  <c r="AL83"/>
  <c r="AK83"/>
  <c r="AL73"/>
  <c r="AK73"/>
  <c r="AL72"/>
  <c r="AK72"/>
  <c r="AL71"/>
  <c r="AK71"/>
  <c r="AL70"/>
  <c r="AK70"/>
  <c r="AL69"/>
  <c r="AK69"/>
  <c r="AL68"/>
  <c r="AK68"/>
  <c r="AL67"/>
  <c r="AK67"/>
  <c r="AL66"/>
  <c r="AK66"/>
  <c r="AL65"/>
  <c r="AK65"/>
  <c r="AL64"/>
  <c r="AK64"/>
  <c r="AL63"/>
  <c r="AK63"/>
  <c r="AL62"/>
  <c r="AK62"/>
  <c r="AL61"/>
  <c r="AK61"/>
  <c r="AL50"/>
  <c r="AK50"/>
  <c r="AL49"/>
  <c r="AK49"/>
  <c r="AL48"/>
  <c r="AK48"/>
  <c r="AL47"/>
  <c r="AK47"/>
  <c r="AL46"/>
  <c r="AK46"/>
  <c r="AL45"/>
  <c r="AK45"/>
  <c r="AL44"/>
  <c r="AK44"/>
  <c r="AL43"/>
  <c r="AK43"/>
  <c r="AL42"/>
  <c r="AK42"/>
  <c r="AL41"/>
  <c r="AK41"/>
  <c r="AL40"/>
  <c r="AK40"/>
  <c r="AL39"/>
  <c r="AK39"/>
  <c r="AL26"/>
  <c r="AL25"/>
  <c r="AL24"/>
  <c r="AL23"/>
  <c r="AK23"/>
  <c r="AL22"/>
  <c r="AK22"/>
  <c r="AL21"/>
  <c r="AK21"/>
  <c r="AL20"/>
  <c r="AK20"/>
  <c r="AL19"/>
  <c r="AK19"/>
  <c r="AL18"/>
  <c r="AK18"/>
  <c r="AL17"/>
  <c r="AK17"/>
  <c r="AL16"/>
  <c r="AK16"/>
  <c r="AL15"/>
  <c r="AK15"/>
  <c r="AL14"/>
  <c r="AK14"/>
  <c r="AL13"/>
  <c r="AK13"/>
  <c r="AL12"/>
  <c r="AK12"/>
  <c r="AL11"/>
  <c r="AK11"/>
  <c r="AK10"/>
  <c r="AI98"/>
  <c r="AR98" s="1"/>
  <c r="AS98" s="1"/>
  <c r="AI97"/>
  <c r="AI96"/>
  <c r="AH96"/>
  <c r="AQ96" s="1"/>
  <c r="AI95"/>
  <c r="AH95"/>
  <c r="AI94"/>
  <c r="AH94"/>
  <c r="AI93"/>
  <c r="AH93"/>
  <c r="AI92"/>
  <c r="AH92"/>
  <c r="AI91"/>
  <c r="AH91"/>
  <c r="AI90"/>
  <c r="AH90"/>
  <c r="AI89"/>
  <c r="AH89"/>
  <c r="AI88"/>
  <c r="AH88"/>
  <c r="AI87"/>
  <c r="AH87"/>
  <c r="AI86"/>
  <c r="AH86"/>
  <c r="AI85"/>
  <c r="AH85"/>
  <c r="AH84"/>
  <c r="AI83"/>
  <c r="AI73"/>
  <c r="AH73"/>
  <c r="AI72"/>
  <c r="AH72"/>
  <c r="AI71"/>
  <c r="AH71"/>
  <c r="AI70"/>
  <c r="AH70"/>
  <c r="AI69"/>
  <c r="AH69"/>
  <c r="AI68"/>
  <c r="AH68"/>
  <c r="AI67"/>
  <c r="AH67"/>
  <c r="AI66"/>
  <c r="AH66"/>
  <c r="AI65"/>
  <c r="AH65"/>
  <c r="AI64"/>
  <c r="AH64"/>
  <c r="AI63"/>
  <c r="AH63"/>
  <c r="AH62"/>
  <c r="AI54"/>
  <c r="AR54" s="1"/>
  <c r="AS54" s="1"/>
  <c r="AI53"/>
  <c r="AR53" s="1"/>
  <c r="AS53" s="1"/>
  <c r="AI52"/>
  <c r="AH52"/>
  <c r="AQ52" s="1"/>
  <c r="AI51"/>
  <c r="AH51"/>
  <c r="AI50"/>
  <c r="AH50"/>
  <c r="AI49"/>
  <c r="AH49"/>
  <c r="AI48"/>
  <c r="AH48"/>
  <c r="AI47"/>
  <c r="AH47"/>
  <c r="AI46"/>
  <c r="AH46"/>
  <c r="AI45"/>
  <c r="AH45"/>
  <c r="AI44"/>
  <c r="AH44"/>
  <c r="AI43"/>
  <c r="AH43"/>
  <c r="AI42"/>
  <c r="AH42"/>
  <c r="AI41"/>
  <c r="AH41"/>
  <c r="AI40"/>
  <c r="AH40"/>
  <c r="AH39"/>
  <c r="AI31"/>
  <c r="AI30"/>
  <c r="AI29"/>
  <c r="AI28"/>
  <c r="AH28"/>
  <c r="AI27"/>
  <c r="AH27"/>
  <c r="AI26"/>
  <c r="AH26"/>
  <c r="AI25"/>
  <c r="AH25"/>
  <c r="AI24"/>
  <c r="AH24"/>
  <c r="AI23"/>
  <c r="AH23"/>
  <c r="AI22"/>
  <c r="AH22"/>
  <c r="AI21"/>
  <c r="AH21"/>
  <c r="AI20"/>
  <c r="AH20"/>
  <c r="AI19"/>
  <c r="AH19"/>
  <c r="AI18"/>
  <c r="AH18"/>
  <c r="AI17"/>
  <c r="AH17"/>
  <c r="AI16"/>
  <c r="AH16"/>
  <c r="AI15"/>
  <c r="AH15"/>
  <c r="AI14"/>
  <c r="AH14"/>
  <c r="AI13"/>
  <c r="AI12"/>
  <c r="AF92"/>
  <c r="AF91"/>
  <c r="AE91"/>
  <c r="AF90"/>
  <c r="AE90"/>
  <c r="AF89"/>
  <c r="AF88"/>
  <c r="AE72"/>
  <c r="AF71"/>
  <c r="AE71"/>
  <c r="AE70"/>
  <c r="AE69"/>
  <c r="AE68"/>
  <c r="AF67"/>
  <c r="AE67"/>
  <c r="AF66"/>
  <c r="AE66"/>
  <c r="AF65"/>
  <c r="AE65"/>
  <c r="AF64"/>
  <c r="AE64"/>
  <c r="AF63"/>
  <c r="AE63"/>
  <c r="AE62"/>
  <c r="AE61"/>
  <c r="AF46"/>
  <c r="AE46"/>
  <c r="AF45"/>
  <c r="AE45"/>
  <c r="AF44"/>
  <c r="AE44"/>
  <c r="AF43"/>
  <c r="AE43"/>
  <c r="AF42"/>
  <c r="AE42"/>
  <c r="AF41"/>
  <c r="AE41"/>
  <c r="AF40"/>
  <c r="AE40"/>
  <c r="AF39"/>
  <c r="AE39"/>
  <c r="AF38"/>
  <c r="AE38"/>
  <c r="AF25"/>
  <c r="AE25"/>
  <c r="AF24"/>
  <c r="AE24"/>
  <c r="AF23"/>
  <c r="AE23"/>
  <c r="AF22"/>
  <c r="AE22"/>
  <c r="AF21"/>
  <c r="AE21"/>
  <c r="AF20"/>
  <c r="AE20"/>
  <c r="AF19"/>
  <c r="AE19"/>
  <c r="AF18"/>
  <c r="AE18"/>
  <c r="AF17"/>
  <c r="AE17"/>
  <c r="AF16"/>
  <c r="AE16"/>
  <c r="AF15"/>
  <c r="AE15"/>
  <c r="AF14"/>
  <c r="AE14"/>
  <c r="AE13"/>
  <c r="AF12"/>
  <c r="AE12"/>
  <c r="AF11"/>
  <c r="AE11"/>
  <c r="AF61"/>
  <c r="AF68"/>
  <c r="AF69"/>
  <c r="AF70"/>
  <c r="AF72"/>
  <c r="AB12"/>
  <c r="AC12"/>
  <c r="AB13"/>
  <c r="AC13"/>
  <c r="AB14"/>
  <c r="AC14"/>
  <c r="AB15"/>
  <c r="AC15"/>
  <c r="AB16"/>
  <c r="AC16"/>
  <c r="AB17"/>
  <c r="AC17"/>
  <c r="AB18"/>
  <c r="AC18"/>
  <c r="AB19"/>
  <c r="AC19"/>
  <c r="AB20"/>
  <c r="AC20"/>
  <c r="AB21"/>
  <c r="AC21"/>
  <c r="AB22"/>
  <c r="AC22"/>
  <c r="AB23"/>
  <c r="AC23"/>
  <c r="AB24"/>
  <c r="AC24"/>
  <c r="AB25"/>
  <c r="AC25"/>
  <c r="AB26"/>
  <c r="AC26"/>
  <c r="AB27"/>
  <c r="AC27"/>
  <c r="AB28"/>
  <c r="AC28"/>
  <c r="AB29"/>
  <c r="AC29"/>
  <c r="AB30"/>
  <c r="AC30"/>
  <c r="AB31"/>
  <c r="AC31"/>
  <c r="AB32"/>
  <c r="AC32"/>
  <c r="AB33"/>
  <c r="AC33"/>
  <c r="AB38"/>
  <c r="AC38"/>
  <c r="AB39"/>
  <c r="AC39"/>
  <c r="AB40"/>
  <c r="AC40"/>
  <c r="AB41"/>
  <c r="AC41"/>
  <c r="AB42"/>
  <c r="AC42"/>
  <c r="AB43"/>
  <c r="AC43"/>
  <c r="AB44"/>
  <c r="AC44"/>
  <c r="AB45"/>
  <c r="AC45"/>
  <c r="AB46"/>
  <c r="AC46"/>
  <c r="AC61"/>
  <c r="AB62"/>
  <c r="AC62"/>
  <c r="AB63"/>
  <c r="AC63"/>
  <c r="AB64"/>
  <c r="AC64"/>
  <c r="AB65"/>
  <c r="AC65"/>
  <c r="AB66"/>
  <c r="AC66"/>
  <c r="AB67"/>
  <c r="AC67"/>
  <c r="AB68"/>
  <c r="AC68"/>
  <c r="AB69"/>
  <c r="AC69"/>
  <c r="AB70"/>
  <c r="AC70"/>
  <c r="AB71"/>
  <c r="AC71"/>
  <c r="AC72"/>
  <c r="AC73"/>
  <c r="AC74"/>
  <c r="AC75"/>
  <c r="AB84"/>
  <c r="AC84"/>
  <c r="AB85"/>
  <c r="AC85"/>
  <c r="AB86"/>
  <c r="AC86"/>
  <c r="AB87"/>
  <c r="AC87"/>
  <c r="AB88"/>
  <c r="AC88"/>
  <c r="AB89"/>
  <c r="AC89"/>
  <c r="Y13"/>
  <c r="Z13"/>
  <c r="Y14"/>
  <c r="Z14"/>
  <c r="Y15"/>
  <c r="Z15"/>
  <c r="Y16"/>
  <c r="Z16"/>
  <c r="Y17"/>
  <c r="Z17"/>
  <c r="Y18"/>
  <c r="Z18"/>
  <c r="Y19"/>
  <c r="Z19"/>
  <c r="Y20"/>
  <c r="Z20"/>
  <c r="Y21"/>
  <c r="Z21"/>
  <c r="Y22"/>
  <c r="Z22"/>
  <c r="Y23"/>
  <c r="Z23"/>
  <c r="Y24"/>
  <c r="Z24"/>
  <c r="Y25"/>
  <c r="Z25"/>
  <c r="Y26"/>
  <c r="Z26"/>
  <c r="Y27"/>
  <c r="Z27"/>
  <c r="Y28"/>
  <c r="Z28"/>
  <c r="Y29"/>
  <c r="Z29"/>
  <c r="Y30"/>
  <c r="Z30"/>
  <c r="Y31"/>
  <c r="Z31"/>
  <c r="Z38"/>
  <c r="Y39"/>
  <c r="Z39"/>
  <c r="Y40"/>
  <c r="Z40"/>
  <c r="Y41"/>
  <c r="Z41"/>
  <c r="Y42"/>
  <c r="Z42"/>
  <c r="Y43"/>
  <c r="Z43"/>
  <c r="Z44"/>
  <c r="Z45"/>
  <c r="Z46"/>
  <c r="Z47"/>
  <c r="Z48"/>
  <c r="Z49"/>
  <c r="Z50"/>
  <c r="Z51"/>
  <c r="Z52"/>
  <c r="Y62"/>
  <c r="Z62"/>
  <c r="Y63"/>
  <c r="Z63"/>
  <c r="Y64"/>
  <c r="Z64"/>
  <c r="Y65"/>
  <c r="Z65"/>
  <c r="Y66"/>
  <c r="Z66"/>
  <c r="Y67"/>
  <c r="Z67"/>
  <c r="Y68"/>
  <c r="Z68"/>
  <c r="Y69"/>
  <c r="Z69"/>
  <c r="Y70"/>
  <c r="Z70"/>
  <c r="Y71"/>
  <c r="Z71"/>
  <c r="Y72"/>
  <c r="Z72"/>
  <c r="Y73"/>
  <c r="Z73"/>
  <c r="Y84"/>
  <c r="Z84"/>
  <c r="Y85"/>
  <c r="Z85"/>
  <c r="Y86"/>
  <c r="Z86"/>
  <c r="Y87"/>
  <c r="Z87"/>
  <c r="Y88"/>
  <c r="Z88"/>
  <c r="Y89"/>
  <c r="Z89"/>
  <c r="Y90"/>
  <c r="Z90"/>
  <c r="Y91"/>
  <c r="Z91"/>
  <c r="Y92"/>
  <c r="Z92"/>
  <c r="Y93"/>
  <c r="AQ93" s="1"/>
  <c r="Z93"/>
  <c r="W12"/>
  <c r="V13"/>
  <c r="V14"/>
  <c r="W14"/>
  <c r="V15"/>
  <c r="W15"/>
  <c r="V16"/>
  <c r="W16"/>
  <c r="V17"/>
  <c r="W17"/>
  <c r="V18"/>
  <c r="W18"/>
  <c r="V19"/>
  <c r="W19"/>
  <c r="V20"/>
  <c r="W20"/>
  <c r="V21"/>
  <c r="W21"/>
  <c r="V22"/>
  <c r="W22"/>
  <c r="V23"/>
  <c r="W23"/>
  <c r="V24"/>
  <c r="W24"/>
  <c r="V25"/>
  <c r="W25"/>
  <c r="V26"/>
  <c r="W26"/>
  <c r="V27"/>
  <c r="W27"/>
  <c r="V28"/>
  <c r="W28"/>
  <c r="V29"/>
  <c r="W29"/>
  <c r="V30"/>
  <c r="W30"/>
  <c r="V31"/>
  <c r="W31"/>
  <c r="V32"/>
  <c r="AQ32" s="1"/>
  <c r="W32"/>
  <c r="AR32" s="1"/>
  <c r="AS32" s="1"/>
  <c r="V33"/>
  <c r="AQ33" s="1"/>
  <c r="W33"/>
  <c r="AR33" s="1"/>
  <c r="AS33" s="1"/>
  <c r="V39"/>
  <c r="W39"/>
  <c r="V40"/>
  <c r="W40"/>
  <c r="V41"/>
  <c r="W41"/>
  <c r="V42"/>
  <c r="W42"/>
  <c r="V43"/>
  <c r="W43"/>
  <c r="V44"/>
  <c r="W44"/>
  <c r="V45"/>
  <c r="W45"/>
  <c r="V46"/>
  <c r="W46"/>
  <c r="V47"/>
  <c r="W47"/>
  <c r="W48"/>
  <c r="V61"/>
  <c r="W61"/>
  <c r="V62"/>
  <c r="V63"/>
  <c r="W63"/>
  <c r="V64"/>
  <c r="W64"/>
  <c r="V65"/>
  <c r="W65"/>
  <c r="V66"/>
  <c r="W66"/>
  <c r="V67"/>
  <c r="W67"/>
  <c r="V68"/>
  <c r="W68"/>
  <c r="V69"/>
  <c r="W69"/>
  <c r="V70"/>
  <c r="W70"/>
  <c r="V71"/>
  <c r="W71"/>
  <c r="V72"/>
  <c r="W72"/>
  <c r="V73"/>
  <c r="W73"/>
  <c r="J11" i="8"/>
  <c r="V84" i="1"/>
  <c r="V85"/>
  <c r="W85"/>
  <c r="V86"/>
  <c r="W86"/>
  <c r="V87"/>
  <c r="W87"/>
  <c r="V88"/>
  <c r="W88"/>
  <c r="V89"/>
  <c r="W89"/>
  <c r="W90"/>
  <c r="W91"/>
  <c r="W92"/>
  <c r="S10"/>
  <c r="T10"/>
  <c r="S11"/>
  <c r="T11"/>
  <c r="S12"/>
  <c r="T12"/>
  <c r="S13"/>
  <c r="S14"/>
  <c r="T14"/>
  <c r="S15"/>
  <c r="T15"/>
  <c r="S16"/>
  <c r="T16"/>
  <c r="S17"/>
  <c r="T17"/>
  <c r="S18"/>
  <c r="S19"/>
  <c r="T19"/>
  <c r="S20"/>
  <c r="T20"/>
  <c r="S21"/>
  <c r="T21"/>
  <c r="S22"/>
  <c r="T22"/>
  <c r="S23"/>
  <c r="T23"/>
  <c r="S25"/>
  <c r="T25"/>
  <c r="S26"/>
  <c r="T26"/>
  <c r="S27"/>
  <c r="T27"/>
  <c r="S28"/>
  <c r="T28"/>
  <c r="S29"/>
  <c r="T29"/>
  <c r="S30"/>
  <c r="T30"/>
  <c r="S31"/>
  <c r="T31"/>
  <c r="S39"/>
  <c r="T39"/>
  <c r="S40"/>
  <c r="S41"/>
  <c r="T41"/>
  <c r="S42"/>
  <c r="T42"/>
  <c r="S43"/>
  <c r="T43"/>
  <c r="S44"/>
  <c r="T44"/>
  <c r="S45"/>
  <c r="S46"/>
  <c r="T46"/>
  <c r="S47"/>
  <c r="T47"/>
  <c r="S48"/>
  <c r="T48"/>
  <c r="S61"/>
  <c r="T61"/>
  <c r="S62"/>
  <c r="T62"/>
  <c r="S63"/>
  <c r="T63"/>
  <c r="S64"/>
  <c r="T64"/>
  <c r="S65"/>
  <c r="T65"/>
  <c r="S66"/>
  <c r="T66"/>
  <c r="S67"/>
  <c r="T67"/>
  <c r="S68"/>
  <c r="T68"/>
  <c r="S84"/>
  <c r="T84"/>
  <c r="S85"/>
  <c r="S86"/>
  <c r="S87"/>
  <c r="T87"/>
  <c r="S88"/>
  <c r="T88"/>
  <c r="S89"/>
  <c r="T89"/>
  <c r="S118"/>
  <c r="T118"/>
  <c r="S119"/>
  <c r="T119"/>
  <c r="S120"/>
  <c r="T120"/>
  <c r="S121"/>
  <c r="T121"/>
  <c r="S126"/>
  <c r="T86"/>
  <c r="T85"/>
  <c r="T45"/>
  <c r="T18"/>
  <c r="P9"/>
  <c r="AQ9" s="1"/>
  <c r="P10"/>
  <c r="AQ10" s="1"/>
  <c r="P11"/>
  <c r="AQ11" s="1"/>
  <c r="P12"/>
  <c r="P13"/>
  <c r="Q13"/>
  <c r="P14"/>
  <c r="P15"/>
  <c r="Q15"/>
  <c r="P16"/>
  <c r="Q16"/>
  <c r="P17"/>
  <c r="P18"/>
  <c r="P19"/>
  <c r="Q19"/>
  <c r="P20"/>
  <c r="Q20"/>
  <c r="P21"/>
  <c r="P22"/>
  <c r="Q22"/>
  <c r="P23"/>
  <c r="P24"/>
  <c r="Q24"/>
  <c r="P25"/>
  <c r="Q25"/>
  <c r="P26"/>
  <c r="P27"/>
  <c r="P28"/>
  <c r="P29"/>
  <c r="P30"/>
  <c r="Q30"/>
  <c r="AR30" s="1"/>
  <c r="P38"/>
  <c r="Q38"/>
  <c r="P39"/>
  <c r="P40"/>
  <c r="Q40"/>
  <c r="P41"/>
  <c r="Q41"/>
  <c r="P42"/>
  <c r="Q42"/>
  <c r="P43"/>
  <c r="Q43"/>
  <c r="P44"/>
  <c r="Q44"/>
  <c r="P45"/>
  <c r="Q45"/>
  <c r="P46"/>
  <c r="Q46"/>
  <c r="P47"/>
  <c r="P48"/>
  <c r="Q48"/>
  <c r="P49"/>
  <c r="Q49"/>
  <c r="P50"/>
  <c r="Q50"/>
  <c r="P51"/>
  <c r="Q51"/>
  <c r="P61"/>
  <c r="Q61"/>
  <c r="P62"/>
  <c r="Q62"/>
  <c r="P63"/>
  <c r="P64"/>
  <c r="P65"/>
  <c r="P66"/>
  <c r="P67"/>
  <c r="P68"/>
  <c r="Q68"/>
  <c r="P69"/>
  <c r="P70"/>
  <c r="Q70"/>
  <c r="P71"/>
  <c r="P84"/>
  <c r="P85"/>
  <c r="P86"/>
  <c r="Q86"/>
  <c r="P87"/>
  <c r="P88"/>
  <c r="Q88"/>
  <c r="P89"/>
  <c r="Q89"/>
  <c r="P90"/>
  <c r="Q90"/>
  <c r="M12"/>
  <c r="N12"/>
  <c r="M13"/>
  <c r="N13"/>
  <c r="M14"/>
  <c r="N14"/>
  <c r="M15"/>
  <c r="M16"/>
  <c r="N16"/>
  <c r="M17"/>
  <c r="N17"/>
  <c r="M18"/>
  <c r="N18"/>
  <c r="M19"/>
  <c r="N19"/>
  <c r="M20"/>
  <c r="N20"/>
  <c r="M21"/>
  <c r="M22"/>
  <c r="N22"/>
  <c r="M23"/>
  <c r="N23"/>
  <c r="M24"/>
  <c r="N24"/>
  <c r="M25"/>
  <c r="N25"/>
  <c r="M26"/>
  <c r="N26"/>
  <c r="N39"/>
  <c r="N40"/>
  <c r="N41"/>
  <c r="M42"/>
  <c r="N42"/>
  <c r="M43"/>
  <c r="N43"/>
  <c r="M44"/>
  <c r="N44"/>
  <c r="M45"/>
  <c r="N45"/>
  <c r="M46"/>
  <c r="N46"/>
  <c r="M47"/>
  <c r="M48"/>
  <c r="M49"/>
  <c r="N49"/>
  <c r="M50"/>
  <c r="N50"/>
  <c r="M51"/>
  <c r="N51"/>
  <c r="N52"/>
  <c r="M62"/>
  <c r="M63"/>
  <c r="N63"/>
  <c r="M64"/>
  <c r="M65"/>
  <c r="N65"/>
  <c r="M66"/>
  <c r="N66"/>
  <c r="M67"/>
  <c r="N67"/>
  <c r="M68"/>
  <c r="M69"/>
  <c r="N69"/>
  <c r="M70"/>
  <c r="N70"/>
  <c r="M71"/>
  <c r="N71"/>
  <c r="M72"/>
  <c r="N72"/>
  <c r="M73"/>
  <c r="N73"/>
  <c r="M74"/>
  <c r="AQ74" s="1"/>
  <c r="M83"/>
  <c r="N83"/>
  <c r="M84"/>
  <c r="M85"/>
  <c r="N85"/>
  <c r="M86"/>
  <c r="M87"/>
  <c r="M88"/>
  <c r="M89"/>
  <c r="M90"/>
  <c r="N90"/>
  <c r="M91"/>
  <c r="N91"/>
  <c r="M92"/>
  <c r="N92"/>
  <c r="J7"/>
  <c r="AQ7" s="1"/>
  <c r="AS7" s="1"/>
  <c r="J12"/>
  <c r="K12"/>
  <c r="J13"/>
  <c r="K13"/>
  <c r="J14"/>
  <c r="J15"/>
  <c r="K15"/>
  <c r="J16"/>
  <c r="K16"/>
  <c r="J17"/>
  <c r="J18"/>
  <c r="K18"/>
  <c r="J19"/>
  <c r="J20"/>
  <c r="K20"/>
  <c r="J21"/>
  <c r="K21"/>
  <c r="J22"/>
  <c r="K22"/>
  <c r="J23"/>
  <c r="K23"/>
  <c r="J24"/>
  <c r="K24"/>
  <c r="J25"/>
  <c r="AQ25" s="1"/>
  <c r="K25"/>
  <c r="J26"/>
  <c r="AQ26" s="1"/>
  <c r="K26"/>
  <c r="J27"/>
  <c r="AQ27" s="1"/>
  <c r="K27"/>
  <c r="J28"/>
  <c r="AQ28" s="1"/>
  <c r="K28"/>
  <c r="J29"/>
  <c r="AQ29" s="1"/>
  <c r="J30"/>
  <c r="AQ30" s="1"/>
  <c r="J38"/>
  <c r="K38"/>
  <c r="J39"/>
  <c r="J40"/>
  <c r="K40"/>
  <c r="J41"/>
  <c r="K41"/>
  <c r="J42"/>
  <c r="K42"/>
  <c r="J43"/>
  <c r="K43"/>
  <c r="J44"/>
  <c r="K44"/>
  <c r="J45"/>
  <c r="K45"/>
  <c r="J46"/>
  <c r="K46"/>
  <c r="J47"/>
  <c r="J48"/>
  <c r="K48"/>
  <c r="J49"/>
  <c r="K49"/>
  <c r="K50"/>
  <c r="K51"/>
  <c r="J61"/>
  <c r="K61"/>
  <c r="J62"/>
  <c r="K62"/>
  <c r="J63"/>
  <c r="J64"/>
  <c r="K64"/>
  <c r="J65"/>
  <c r="K65"/>
  <c r="J66"/>
  <c r="K66"/>
  <c r="J67"/>
  <c r="K67"/>
  <c r="J68"/>
  <c r="J69"/>
  <c r="K69"/>
  <c r="J84"/>
  <c r="J85"/>
  <c r="K85"/>
  <c r="J86"/>
  <c r="K86"/>
  <c r="J87"/>
  <c r="J88"/>
  <c r="K88"/>
  <c r="J89"/>
  <c r="K89"/>
  <c r="J90"/>
  <c r="K90"/>
  <c r="J91"/>
  <c r="K91"/>
  <c r="J92"/>
  <c r="K118"/>
  <c r="K119"/>
  <c r="K120"/>
  <c r="H9"/>
  <c r="AR9" s="1"/>
  <c r="AS9" s="1"/>
  <c r="H11"/>
  <c r="G12"/>
  <c r="AQ12" s="1"/>
  <c r="G13"/>
  <c r="AQ13" s="1"/>
  <c r="G14"/>
  <c r="AQ14" s="1"/>
  <c r="G15"/>
  <c r="AQ15" s="1"/>
  <c r="G16"/>
  <c r="AQ16" s="1"/>
  <c r="G17"/>
  <c r="AQ17" s="1"/>
  <c r="H17"/>
  <c r="G18"/>
  <c r="H18"/>
  <c r="G19"/>
  <c r="AQ19" s="1"/>
  <c r="G20"/>
  <c r="AQ20" s="1"/>
  <c r="G21"/>
  <c r="AQ21" s="1"/>
  <c r="H21"/>
  <c r="G22"/>
  <c r="AQ22" s="1"/>
  <c r="G23"/>
  <c r="AQ23" s="1"/>
  <c r="H23"/>
  <c r="G24"/>
  <c r="AQ24" s="1"/>
  <c r="H24"/>
  <c r="H25"/>
  <c r="H26"/>
  <c r="H27"/>
  <c r="H28"/>
  <c r="H29"/>
  <c r="F36"/>
  <c r="G38"/>
  <c r="AQ38" s="1"/>
  <c r="G39"/>
  <c r="AQ39" s="1"/>
  <c r="H39"/>
  <c r="G40"/>
  <c r="H40"/>
  <c r="G41"/>
  <c r="AQ41" s="1"/>
  <c r="H41"/>
  <c r="G42"/>
  <c r="H42"/>
  <c r="G43"/>
  <c r="AQ43" s="1"/>
  <c r="G44"/>
  <c r="H44"/>
  <c r="G45"/>
  <c r="AQ45" s="1"/>
  <c r="G46"/>
  <c r="AQ46" s="1"/>
  <c r="G47"/>
  <c r="AQ47" s="1"/>
  <c r="H47"/>
  <c r="G48"/>
  <c r="AQ48" s="1"/>
  <c r="H48"/>
  <c r="G49"/>
  <c r="AQ49" s="1"/>
  <c r="H50"/>
  <c r="H51"/>
  <c r="F59"/>
  <c r="G62"/>
  <c r="AQ62" s="1"/>
  <c r="G63"/>
  <c r="AQ63" s="1"/>
  <c r="G64"/>
  <c r="AQ64" s="1"/>
  <c r="G65"/>
  <c r="AQ65" s="1"/>
  <c r="H65"/>
  <c r="G66"/>
  <c r="AQ66" s="1"/>
  <c r="G67"/>
  <c r="AQ67" s="1"/>
  <c r="G68"/>
  <c r="AQ68" s="1"/>
  <c r="G69"/>
  <c r="AQ69" s="1"/>
  <c r="H69"/>
  <c r="H70"/>
  <c r="H71"/>
  <c r="H72"/>
  <c r="H73"/>
  <c r="H74"/>
  <c r="F81"/>
  <c r="G83"/>
  <c r="AQ83" s="1"/>
  <c r="H83"/>
  <c r="G84"/>
  <c r="AQ84" s="1"/>
  <c r="H84"/>
  <c r="G85"/>
  <c r="AQ85" s="1"/>
  <c r="G86"/>
  <c r="G87"/>
  <c r="H87"/>
  <c r="G88"/>
  <c r="AQ88" s="1"/>
  <c r="G89"/>
  <c r="AQ89" s="1"/>
  <c r="G90"/>
  <c r="AQ90" s="1"/>
  <c r="H90"/>
  <c r="G91"/>
  <c r="AQ91" s="1"/>
  <c r="H91"/>
  <c r="F114"/>
  <c r="G118"/>
  <c r="AQ118" s="1"/>
  <c r="G119"/>
  <c r="AQ119" s="1"/>
  <c r="G120"/>
  <c r="AQ120" s="1"/>
  <c r="G121"/>
  <c r="AQ121" s="1"/>
  <c r="H121"/>
  <c r="G122"/>
  <c r="AQ122" s="1"/>
  <c r="H122"/>
  <c r="AR122" s="1"/>
  <c r="AS122" s="1"/>
  <c r="G123"/>
  <c r="AQ123" s="1"/>
  <c r="H123"/>
  <c r="AR123" s="1"/>
  <c r="F126"/>
  <c r="G126"/>
  <c r="AQ126" s="1"/>
  <c r="F134"/>
  <c r="AS134" s="1"/>
  <c r="N87"/>
  <c r="N47"/>
  <c r="N21"/>
  <c r="Q47"/>
  <c r="Q21"/>
  <c r="Q87"/>
  <c r="Q84"/>
  <c r="Q39"/>
  <c r="Q17"/>
  <c r="N64"/>
  <c r="N62"/>
  <c r="N74"/>
  <c r="N88"/>
  <c r="N86"/>
  <c r="N84"/>
  <c r="Q67"/>
  <c r="Q66"/>
  <c r="Q65"/>
  <c r="Q28"/>
  <c r="Q27"/>
  <c r="Q71"/>
  <c r="Q69"/>
  <c r="Q63"/>
  <c r="Q29"/>
  <c r="Q14"/>
  <c r="Q12"/>
  <c r="Q23"/>
  <c r="Q26"/>
  <c r="K84"/>
  <c r="K39"/>
  <c r="K17"/>
  <c r="K19"/>
  <c r="K47"/>
  <c r="K87"/>
  <c r="K68"/>
  <c r="N15"/>
  <c r="K92" l="1"/>
  <c r="AQ92"/>
  <c r="J114"/>
  <c r="K83"/>
  <c r="K114"/>
  <c r="AN114"/>
  <c r="M17" i="8"/>
  <c r="AO84" i="1"/>
  <c r="AR84" s="1"/>
  <c r="AS84" s="1"/>
  <c r="AR97"/>
  <c r="AS97" s="1"/>
  <c r="AQ95"/>
  <c r="AQ94"/>
  <c r="AR94"/>
  <c r="AR96"/>
  <c r="AS96" s="1"/>
  <c r="AR95"/>
  <c r="AI84"/>
  <c r="AS95"/>
  <c r="AS76"/>
  <c r="AR75"/>
  <c r="AS75" s="1"/>
  <c r="AO62"/>
  <c r="AN81"/>
  <c r="J17" i="8"/>
  <c r="AN59" i="1"/>
  <c r="AN36"/>
  <c r="AO14"/>
  <c r="AO39"/>
  <c r="AR39" s="1"/>
  <c r="AS39" s="1"/>
  <c r="AL84"/>
  <c r="AR92"/>
  <c r="AR93"/>
  <c r="AK114"/>
  <c r="M16" i="8"/>
  <c r="AK59" i="1"/>
  <c r="G16" i="8"/>
  <c r="J16"/>
  <c r="AK81" i="1"/>
  <c r="AL10"/>
  <c r="AK36"/>
  <c r="D16" i="8"/>
  <c r="AI62" i="1"/>
  <c r="AH81"/>
  <c r="J15" i="8"/>
  <c r="AI39" i="1"/>
  <c r="AI36"/>
  <c r="AF84"/>
  <c r="AE114"/>
  <c r="M14" i="8"/>
  <c r="AF62" i="1"/>
  <c r="AE81"/>
  <c r="J14" i="8"/>
  <c r="AE59" i="1"/>
  <c r="G14" i="8"/>
  <c r="AF13" i="1"/>
  <c r="W116"/>
  <c r="Q11" i="8"/>
  <c r="T11"/>
  <c r="W117" i="1"/>
  <c r="W126"/>
  <c r="AS92"/>
  <c r="W84"/>
  <c r="N68"/>
  <c r="M81"/>
  <c r="J8" i="8"/>
  <c r="AQ71" i="1"/>
  <c r="AQ70"/>
  <c r="AR74"/>
  <c r="AS74" s="1"/>
  <c r="AR52"/>
  <c r="AS52" s="1"/>
  <c r="AQ51"/>
  <c r="AQ50"/>
  <c r="N48"/>
  <c r="M59"/>
  <c r="G8" i="8"/>
  <c r="AR121" i="1"/>
  <c r="T10" i="8"/>
  <c r="T117" i="1"/>
  <c r="T126"/>
  <c r="S117"/>
  <c r="S10" i="8"/>
  <c r="T116" i="1"/>
  <c r="Q10" i="8"/>
  <c r="S116" i="1"/>
  <c r="P10" i="8"/>
  <c r="S114" i="1"/>
  <c r="M10" i="8"/>
  <c r="S81" i="1"/>
  <c r="T40"/>
  <c r="AQ73"/>
  <c r="AQ72"/>
  <c r="AR73"/>
  <c r="AS73" s="1"/>
  <c r="W62"/>
  <c r="K11" i="8"/>
  <c r="AR72" i="1"/>
  <c r="AS72" s="1"/>
  <c r="W81"/>
  <c r="V81"/>
  <c r="AS93"/>
  <c r="Y114"/>
  <c r="M12" i="8"/>
  <c r="Y81" i="1"/>
  <c r="J12" i="8"/>
  <c r="AR31" i="1"/>
  <c r="AQ31"/>
  <c r="J10" i="8"/>
  <c r="AC114" i="1"/>
  <c r="AB114"/>
  <c r="M13" i="8"/>
  <c r="AQ44" i="1"/>
  <c r="AQ40"/>
  <c r="AB59"/>
  <c r="G13" i="8"/>
  <c r="AC36" i="1"/>
  <c r="E13" i="8"/>
  <c r="AB36" i="1"/>
  <c r="D13" i="8"/>
  <c r="Y59" i="1"/>
  <c r="G12" i="8"/>
  <c r="Y36" i="1"/>
  <c r="D12" i="8"/>
  <c r="V59" i="1"/>
  <c r="G11" i="8"/>
  <c r="W13" i="1"/>
  <c r="W36"/>
  <c r="AQ18"/>
  <c r="V36"/>
  <c r="E11" i="8"/>
  <c r="AR11" i="1"/>
  <c r="AS11" s="1"/>
  <c r="T13"/>
  <c r="S36"/>
  <c r="D10" i="8"/>
  <c r="G10"/>
  <c r="S59" i="1"/>
  <c r="J13" i="8"/>
  <c r="AB81" i="1"/>
  <c r="Q85"/>
  <c r="N9" i="8"/>
  <c r="P114" i="1"/>
  <c r="M9" i="8"/>
  <c r="Q64" i="1"/>
  <c r="P81"/>
  <c r="J9" i="8"/>
  <c r="AR71" i="1"/>
  <c r="AS71" s="1"/>
  <c r="AR70"/>
  <c r="AR69"/>
  <c r="AS69" s="1"/>
  <c r="AR51"/>
  <c r="AS51" s="1"/>
  <c r="AQ42"/>
  <c r="P59"/>
  <c r="G9" i="8"/>
  <c r="Q18" i="1"/>
  <c r="P36"/>
  <c r="D9" i="8"/>
  <c r="AS30" i="1"/>
  <c r="AR29"/>
  <c r="AS29" s="1"/>
  <c r="AR28"/>
  <c r="AS28" s="1"/>
  <c r="AQ87"/>
  <c r="AQ86"/>
  <c r="M114"/>
  <c r="AR91"/>
  <c r="AS91" s="1"/>
  <c r="AR83"/>
  <c r="AS83" s="1"/>
  <c r="AR90"/>
  <c r="AS90" s="1"/>
  <c r="N89"/>
  <c r="AR87"/>
  <c r="AS87" s="1"/>
  <c r="M8" i="8"/>
  <c r="M36" i="1"/>
  <c r="D8" i="8"/>
  <c r="P6"/>
  <c r="P18" s="1"/>
  <c r="G116" i="1"/>
  <c r="AQ116" s="1"/>
  <c r="D10" i="4" s="1"/>
  <c r="K116" i="1"/>
  <c r="Q7" i="8"/>
  <c r="K126" i="1"/>
  <c r="T7" i="8"/>
  <c r="K117" i="1"/>
  <c r="N7" i="8"/>
  <c r="K63" i="1"/>
  <c r="J81"/>
  <c r="J7" i="8"/>
  <c r="AR65" i="1"/>
  <c r="AS65" s="1"/>
  <c r="AR50"/>
  <c r="AS50" s="1"/>
  <c r="AR48"/>
  <c r="AR47"/>
  <c r="AS47" s="1"/>
  <c r="AR42"/>
  <c r="AS42" s="1"/>
  <c r="AR44"/>
  <c r="AR41"/>
  <c r="AS41" s="1"/>
  <c r="AR40"/>
  <c r="J59"/>
  <c r="G7" i="8"/>
  <c r="H68" i="1"/>
  <c r="AR68" s="1"/>
  <c r="H67"/>
  <c r="AR67" s="1"/>
  <c r="AS67" s="1"/>
  <c r="H61"/>
  <c r="AR61" s="1"/>
  <c r="H49"/>
  <c r="AR49" s="1"/>
  <c r="AS49" s="1"/>
  <c r="H46"/>
  <c r="AR46" s="1"/>
  <c r="AS46" s="1"/>
  <c r="D7" i="8"/>
  <c r="AR27" i="1"/>
  <c r="AS27" s="1"/>
  <c r="AR25"/>
  <c r="AS25" s="1"/>
  <c r="AR21"/>
  <c r="AS21" s="1"/>
  <c r="AR23"/>
  <c r="AR18"/>
  <c r="K14"/>
  <c r="AR17"/>
  <c r="AS17" s="1"/>
  <c r="AR26"/>
  <c r="AS26" s="1"/>
  <c r="AR24"/>
  <c r="AS24" s="1"/>
  <c r="AS18"/>
  <c r="J36"/>
  <c r="AS123"/>
  <c r="H119"/>
  <c r="H118"/>
  <c r="S6" i="8"/>
  <c r="S18" s="1"/>
  <c r="G117" i="1"/>
  <c r="AQ117" s="1"/>
  <c r="D11" i="4" s="1"/>
  <c r="AS121" i="1"/>
  <c r="H120"/>
  <c r="AR120" s="1"/>
  <c r="AS120" s="1"/>
  <c r="Q6" i="8"/>
  <c r="Q18" s="1"/>
  <c r="H116" i="1"/>
  <c r="AR116" s="1"/>
  <c r="H126"/>
  <c r="H89"/>
  <c r="AR89" s="1"/>
  <c r="AS89" s="1"/>
  <c r="H88"/>
  <c r="AR88" s="1"/>
  <c r="AS88" s="1"/>
  <c r="AS23"/>
  <c r="H22"/>
  <c r="AR22" s="1"/>
  <c r="AS22" s="1"/>
  <c r="H86"/>
  <c r="AR86" s="1"/>
  <c r="AS86" s="1"/>
  <c r="G114"/>
  <c r="M6" i="8"/>
  <c r="AS68" i="1"/>
  <c r="H63"/>
  <c r="AR63" s="1"/>
  <c r="AS63" s="1"/>
  <c r="H66"/>
  <c r="AR66" s="1"/>
  <c r="G61"/>
  <c r="AQ61" s="1"/>
  <c r="AS61" s="1"/>
  <c r="H64"/>
  <c r="AR64" s="1"/>
  <c r="AS64" s="1"/>
  <c r="AS66"/>
  <c r="H20"/>
  <c r="AR20" s="1"/>
  <c r="AS20" s="1"/>
  <c r="H16"/>
  <c r="AR16" s="1"/>
  <c r="AS16" s="1"/>
  <c r="H15"/>
  <c r="AR15" s="1"/>
  <c r="AS15" s="1"/>
  <c r="H38"/>
  <c r="AR38" s="1"/>
  <c r="AS38" s="1"/>
  <c r="H43"/>
  <c r="AR43" s="1"/>
  <c r="AS43" s="1"/>
  <c r="G59"/>
  <c r="G6" i="8"/>
  <c r="AS48" i="1"/>
  <c r="D6" i="8"/>
  <c r="G36" i="1"/>
  <c r="H12"/>
  <c r="AR12" s="1"/>
  <c r="AS12" s="1"/>
  <c r="H19"/>
  <c r="AR19" s="1"/>
  <c r="AS19" s="1"/>
  <c r="H13"/>
  <c r="AR13" s="1"/>
  <c r="AS13" s="1"/>
  <c r="H14"/>
  <c r="AR14" s="1"/>
  <c r="AS14" s="1"/>
  <c r="M7" i="8" l="1"/>
  <c r="AO114" i="1"/>
  <c r="N17" i="8"/>
  <c r="AS70" i="1"/>
  <c r="AS44"/>
  <c r="AS94"/>
  <c r="M15" i="8"/>
  <c r="AH114" i="1"/>
  <c r="AI114"/>
  <c r="N15" i="8"/>
  <c r="K17"/>
  <c r="AO81" i="1"/>
  <c r="G17" i="8"/>
  <c r="D17"/>
  <c r="AO36" i="1"/>
  <c r="E17" i="8"/>
  <c r="AO59" i="1"/>
  <c r="H17" i="8"/>
  <c r="N16"/>
  <c r="AL114" i="1"/>
  <c r="K16" i="8"/>
  <c r="AL81" i="1"/>
  <c r="H16" i="8"/>
  <c r="AL59" i="1"/>
  <c r="E16" i="8"/>
  <c r="AL36" i="1"/>
  <c r="AI81"/>
  <c r="K15" i="8"/>
  <c r="AI59" i="1"/>
  <c r="H15" i="8"/>
  <c r="AH59" i="1"/>
  <c r="G15" i="8"/>
  <c r="G18" s="1"/>
  <c r="E15"/>
  <c r="D15"/>
  <c r="AH36" i="1"/>
  <c r="AF114"/>
  <c r="N14" i="8"/>
  <c r="AF119" i="1"/>
  <c r="AR119" s="1"/>
  <c r="AS119" s="1"/>
  <c r="K14" i="8"/>
  <c r="AF81" i="1"/>
  <c r="AF59"/>
  <c r="H14" i="8"/>
  <c r="AE36" i="1"/>
  <c r="D14" i="8"/>
  <c r="AF36" i="1"/>
  <c r="E14" i="8"/>
  <c r="V114" i="1"/>
  <c r="M11" i="8"/>
  <c r="M18" s="1"/>
  <c r="W114" i="1"/>
  <c r="N11" i="8"/>
  <c r="N81" i="1"/>
  <c r="K8" i="8"/>
  <c r="H8"/>
  <c r="N59" i="1"/>
  <c r="AQ59"/>
  <c r="N10" i="8"/>
  <c r="T114" i="1"/>
  <c r="H10" i="8"/>
  <c r="T59" i="1"/>
  <c r="N12" i="8"/>
  <c r="Z114" i="1"/>
  <c r="Z81"/>
  <c r="K12" i="8"/>
  <c r="AS31" i="1"/>
  <c r="K10" i="8"/>
  <c r="T81" i="1"/>
  <c r="N13" i="8"/>
  <c r="AS40" i="1"/>
  <c r="AC59"/>
  <c r="H13" i="8"/>
  <c r="Z59" i="1"/>
  <c r="H12" i="8"/>
  <c r="Z36" i="1"/>
  <c r="E12" i="8"/>
  <c r="W59" i="1"/>
  <c r="H11" i="8"/>
  <c r="D11"/>
  <c r="AQ36" i="1"/>
  <c r="D6" i="4" s="1"/>
  <c r="T36" i="1"/>
  <c r="E10" i="8"/>
  <c r="AC81" i="1"/>
  <c r="K13" i="8"/>
  <c r="Q114" i="1"/>
  <c r="Q81"/>
  <c r="K9" i="8"/>
  <c r="H9"/>
  <c r="Q59" i="1"/>
  <c r="Q36"/>
  <c r="E9" i="8"/>
  <c r="N114" i="1"/>
  <c r="N8" i="8"/>
  <c r="E8"/>
  <c r="N36" i="1"/>
  <c r="K81"/>
  <c r="K7" i="8"/>
  <c r="K59" i="1"/>
  <c r="H7" i="8"/>
  <c r="D18"/>
  <c r="K36" i="1"/>
  <c r="E7" i="8"/>
  <c r="E10" i="4"/>
  <c r="AS116" i="1"/>
  <c r="F10" i="4" s="1"/>
  <c r="R6" i="8"/>
  <c r="T6"/>
  <c r="T18" s="1"/>
  <c r="H117" i="1"/>
  <c r="AR117" s="1"/>
  <c r="U6" i="8"/>
  <c r="H85" i="1"/>
  <c r="AR85" s="1"/>
  <c r="AS85" s="1"/>
  <c r="G81"/>
  <c r="AQ81" s="1"/>
  <c r="J6" i="8"/>
  <c r="J18" s="1"/>
  <c r="H62" i="1"/>
  <c r="AR62" s="1"/>
  <c r="AS62" s="1"/>
  <c r="H45"/>
  <c r="AR45" s="1"/>
  <c r="AS45" s="1"/>
  <c r="D7" i="4"/>
  <c r="H10" i="1"/>
  <c r="AR10" s="1"/>
  <c r="AS10" s="1"/>
  <c r="AQ114" l="1"/>
  <c r="D9" i="4" s="1"/>
  <c r="AF118" i="1"/>
  <c r="AR118" s="1"/>
  <c r="AS118" s="1"/>
  <c r="AF126"/>
  <c r="AR126" s="1"/>
  <c r="AS126" s="1"/>
  <c r="E11" i="4"/>
  <c r="AS117" i="1"/>
  <c r="F11" i="4" s="1"/>
  <c r="N6" i="8"/>
  <c r="N18" s="1"/>
  <c r="H114" i="1"/>
  <c r="AR114" s="1"/>
  <c r="O6" i="8"/>
  <c r="D8" i="4"/>
  <c r="K6" i="8"/>
  <c r="K18" s="1"/>
  <c r="H81" i="1"/>
  <c r="AR81" s="1"/>
  <c r="E8" i="4" s="1"/>
  <c r="H59" i="1"/>
  <c r="AR59" s="1"/>
  <c r="H6" i="8"/>
  <c r="H18" s="1"/>
  <c r="I6"/>
  <c r="E6"/>
  <c r="E18" s="1"/>
  <c r="H36" i="1"/>
  <c r="AR36" s="1"/>
  <c r="F6" i="8"/>
  <c r="E9" i="4" l="1"/>
  <c r="AS114" i="1"/>
  <c r="F9" i="4" s="1"/>
  <c r="L6" i="8"/>
  <c r="AS81" i="1"/>
  <c r="F8" i="4" s="1"/>
  <c r="E7"/>
  <c r="AS59" i="1"/>
  <c r="F7" i="4" s="1"/>
  <c r="AS36" i="1"/>
  <c r="F6" i="4" s="1"/>
  <c r="E6"/>
  <c r="U7" i="8" l="1"/>
  <c r="R7"/>
  <c r="O7" l="1"/>
  <c r="I7"/>
  <c r="F7"/>
  <c r="L7" l="1"/>
  <c r="R8" l="1"/>
  <c r="U8"/>
  <c r="O8" l="1"/>
  <c r="I8"/>
  <c r="F8"/>
  <c r="L8" l="1"/>
  <c r="R9" l="1"/>
  <c r="U9"/>
  <c r="O9"/>
  <c r="I9"/>
  <c r="F9"/>
  <c r="L9" l="1"/>
  <c r="U10" l="1"/>
  <c r="R10"/>
  <c r="O10" l="1"/>
  <c r="I10"/>
  <c r="F10"/>
  <c r="L10" l="1"/>
  <c r="R11" l="1"/>
  <c r="U11"/>
  <c r="O11" l="1"/>
  <c r="I11"/>
  <c r="F11"/>
  <c r="L11" l="1"/>
  <c r="U12" l="1"/>
  <c r="R12"/>
  <c r="O12" l="1"/>
  <c r="I12"/>
  <c r="F12"/>
  <c r="L12" l="1"/>
  <c r="R13" l="1"/>
  <c r="U13"/>
  <c r="O13"/>
  <c r="I13"/>
  <c r="F13"/>
  <c r="L13" l="1"/>
  <c r="U14" l="1"/>
  <c r="R14"/>
  <c r="O14" l="1"/>
  <c r="I14"/>
  <c r="F14"/>
  <c r="L14" l="1"/>
  <c r="R15" l="1"/>
  <c r="U15"/>
  <c r="O15" l="1"/>
  <c r="I15"/>
  <c r="F15"/>
  <c r="L15" l="1"/>
  <c r="R16" l="1"/>
  <c r="U16"/>
  <c r="O16" l="1"/>
  <c r="I16"/>
  <c r="F16"/>
  <c r="L16" l="1"/>
  <c r="I17"/>
  <c r="I18" s="1"/>
  <c r="F17" l="1"/>
  <c r="F18" s="1"/>
  <c r="U17"/>
  <c r="U18" s="1"/>
  <c r="O17"/>
  <c r="O18" s="1"/>
  <c r="R17"/>
  <c r="R18" s="1"/>
  <c r="L17" l="1"/>
  <c r="L18" s="1"/>
</calcChain>
</file>

<file path=xl/sharedStrings.xml><?xml version="1.0" encoding="utf-8"?>
<sst xmlns="http://schemas.openxmlformats.org/spreadsheetml/2006/main" count="124" uniqueCount="44">
  <si>
    <t>S. No.</t>
  </si>
  <si>
    <t>Material Number</t>
  </si>
  <si>
    <t>Name of Paint/Chemicals</t>
  </si>
  <si>
    <t xml:space="preserve">Manu-  facturer </t>
  </si>
  <si>
    <t>Total Received</t>
  </si>
  <si>
    <t>Remarks</t>
  </si>
  <si>
    <t>Opening Stock</t>
  </si>
  <si>
    <t>Rec.</t>
  </si>
  <si>
    <t>Com</t>
  </si>
  <si>
    <t>Clos.</t>
  </si>
  <si>
    <t>Top Coat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</si>
  <si>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</si>
  <si>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</si>
  <si>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</si>
  <si>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</si>
  <si>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</si>
  <si>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</si>
  <si>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</si>
  <si>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</si>
  <si>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</si>
  <si>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</si>
  <si>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</si>
  <si>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</si>
  <si>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</si>
  <si>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Closing Balance</t>
  </si>
  <si>
    <t>Total Consump- tion</t>
  </si>
  <si>
    <t>Primer</t>
  </si>
  <si>
    <t>Back Coat</t>
  </si>
  <si>
    <t>Thinner</t>
  </si>
  <si>
    <t>Total Consumption</t>
  </si>
  <si>
    <t>Granodine 1402</t>
  </si>
  <si>
    <t xml:space="preserve">Novaclean-40 </t>
  </si>
  <si>
    <t>Alkaline</t>
  </si>
  <si>
    <t>Chromate</t>
  </si>
  <si>
    <t>Name of Month</t>
  </si>
  <si>
    <t xml:space="preserve">Top Coat </t>
  </si>
  <si>
    <t>Cromate</t>
  </si>
  <si>
    <t>Balance</t>
  </si>
  <si>
    <t>Type of Paint/Chemical</t>
  </si>
  <si>
    <t>Cons.</t>
  </si>
  <si>
    <t>Total</t>
  </si>
  <si>
    <t>CCL           Yearly      Paint       &amp;       Chemical         Consumption         2009</t>
  </si>
  <si>
    <t>Chromate &amp; Alkaline</t>
  </si>
  <si>
    <t>Adhesives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</si>
</sst>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9" tint="-0.499984740745262"/>
      <name val="Calibri"/>
      <family val="2"/>
      <scheme val="minor"/>
    </font>
    <font>
      <sz val="11"/>
      <color theme="9" tint="-0.499984740745262"/>
      <name val="Arial"/>
      <family val="2"/>
    </font>
    <font>
      <sz val="10"/>
      <color theme="9" tint="-0.499984740745262"/>
      <name val="Arial"/>
      <family val="2"/>
    </font>
    <font>
      <b/>
      <sz val="11"/>
      <color theme="9" tint="-0.499984740745262"/>
      <name val="Calibri"/>
      <family val="2"/>
      <scheme val="minor"/>
    </font>
    <font>
      <b/>
      <sz val="20"/>
      <color theme="8" tint="-0.499984740745262"/>
      <name val="Castellar"/>
      <family val="1"/>
    </font>
    <font>
      <sz val="11"/>
      <color theme="1"/>
      <name val="Century"/>
      <family val="1"/>
    </font>
    <font>
      <sz val="16"/>
      <color theme="1"/>
      <name val="Century Gothic"/>
      <family val="2"/>
    </font>
    <font>
      <sz val="14"/>
      <color theme="1"/>
      <name val="Century Gothic"/>
      <family val="2"/>
    </font>
    <font>
      <sz val="12"/>
      <color theme="1"/>
      <name val="Century Gothic"/>
      <family val="2"/>
    </font>
    <font>
      <sz val="14"/>
      <color theme="1"/>
      <name val="Century"/>
      <family val="1"/>
    </font>
    <font>
      <b/>
      <sz val="14"/>
      <color theme="1"/>
      <name val="Century Gothic"/>
      <family val="2"/>
    </font>
    <font>
      <sz val="16"/>
      <color theme="1"/>
      <name val="Century"/>
      <family val="1"/>
    </font>
    <font>
      <b/>
      <sz val="11"/>
      <color theme="1"/>
      <name val="Arial"/>
      <family val="2"/>
    </font>
    <font>
      <sz val="14"/>
      <name val="Century"/>
      <family val="1"/>
    </font>
    <font>
      <sz val="10"/>
      <color theme="5" tint="-0.499984740745262"/>
      <name val="Arial"/>
      <family val="2"/>
    </font>
    <font>
      <sz val="10"/>
      <color theme="5" tint="-0.249977111117893"/>
      <name val="Arial"/>
      <family val="2"/>
    </font>
    <font>
      <sz val="10"/>
      <color rgb="FF0070C0"/>
      <name val="Arial"/>
      <family val="2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4"/>
      <color theme="9" tint="-0.249977111117893"/>
      <name val="Arial"/>
      <family val="2"/>
    </font>
    <font>
      <sz val="11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4"/>
      <color theme="8" tint="-0.249977111117893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9DFD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DDFF"/>
        <bgColor indexed="64"/>
      </patternFill>
    </fill>
    <fill>
      <patternFill patternType="solid">
        <fgColor rgb="FFB9DCFF"/>
        <bgColor indexed="64"/>
      </patternFill>
    </fill>
    <fill>
      <patternFill patternType="solid">
        <fgColor rgb="FFFFFFE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/>
      <right/>
      <top style="medium">
        <color indexed="64"/>
      </top>
      <bottom style="dashDot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Dot">
        <color indexed="64"/>
      </bottom>
      <diagonal/>
    </border>
    <border>
      <left/>
      <right/>
      <top style="medium">
        <color indexed="64"/>
      </top>
      <bottom style="dashDot">
        <color indexed="64"/>
      </bottom>
      <diagonal/>
    </border>
    <border>
      <left/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/>
      <top/>
      <bottom style="dashDotDot">
        <color indexed="64"/>
      </bottom>
      <diagonal/>
    </border>
    <border>
      <left/>
      <right/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Dot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9" fillId="0" borderId="14" xfId="0" applyFont="1" applyBorder="1" applyAlignment="1" applyProtection="1">
      <alignment horizontal="center" vertical="center"/>
      <protection hidden="1"/>
    </xf>
    <xf numFmtId="0" fontId="10" fillId="0" borderId="14" xfId="0" applyFont="1" applyBorder="1" applyAlignment="1" applyProtection="1">
      <alignment horizontal="left" vertical="center"/>
      <protection hidden="1"/>
    </xf>
    <xf numFmtId="0" fontId="11" fillId="0" borderId="14" xfId="0" applyFont="1" applyBorder="1" applyAlignment="1" applyProtection="1">
      <alignment horizontal="center" vertical="center"/>
      <protection hidden="1"/>
    </xf>
    <xf numFmtId="1" fontId="12" fillId="0" borderId="14" xfId="0" applyNumberFormat="1" applyFont="1" applyBorder="1" applyAlignment="1" applyProtection="1">
      <alignment horizontal="center" vertical="center"/>
      <protection hidden="1"/>
    </xf>
    <xf numFmtId="1" fontId="9" fillId="9" borderId="14" xfId="0" applyNumberFormat="1" applyFont="1" applyFill="1" applyBorder="1" applyAlignment="1" applyProtection="1">
      <alignment horizontal="center" vertical="center"/>
      <protection hidden="1"/>
    </xf>
    <xf numFmtId="1" fontId="9" fillId="9" borderId="17" xfId="0" applyNumberFormat="1" applyFont="1" applyFill="1" applyBorder="1" applyAlignment="1" applyProtection="1">
      <alignment horizontal="center" vertical="center"/>
      <protection hidden="1"/>
    </xf>
    <xf numFmtId="0" fontId="0" fillId="10" borderId="23" xfId="0" applyFill="1" applyBorder="1" applyAlignment="1" applyProtection="1">
      <alignment horizontal="center" vertical="center"/>
      <protection hidden="1"/>
    </xf>
    <xf numFmtId="0" fontId="6" fillId="10" borderId="23" xfId="0" applyFont="1" applyFill="1" applyBorder="1" applyAlignment="1" applyProtection="1">
      <alignment horizontal="center" vertical="center"/>
      <protection hidden="1"/>
    </xf>
    <xf numFmtId="0" fontId="7" fillId="10" borderId="23" xfId="0" applyFont="1" applyFill="1" applyBorder="1" applyAlignment="1" applyProtection="1">
      <alignment horizontal="center" vertical="center"/>
      <protection hidden="1"/>
    </xf>
    <xf numFmtId="1" fontId="1" fillId="10" borderId="23" xfId="0" applyNumberFormat="1" applyFont="1" applyFill="1" applyBorder="1" applyAlignment="1" applyProtection="1">
      <alignment horizontal="center" vertical="center"/>
      <protection hidden="1"/>
    </xf>
    <xf numFmtId="0" fontId="0" fillId="11" borderId="26" xfId="0" applyFill="1" applyBorder="1" applyAlignment="1" applyProtection="1">
      <alignment horizontal="center" vertical="center"/>
      <protection hidden="1"/>
    </xf>
    <xf numFmtId="0" fontId="6" fillId="11" borderId="26" xfId="0" applyFont="1" applyFill="1" applyBorder="1" applyAlignment="1" applyProtection="1">
      <alignment horizontal="center" vertical="center"/>
      <protection hidden="1"/>
    </xf>
    <xf numFmtId="0" fontId="0" fillId="12" borderId="29" xfId="0" applyFill="1" applyBorder="1" applyAlignment="1" applyProtection="1">
      <alignment horizontal="center" vertical="center"/>
      <protection hidden="1"/>
    </xf>
    <xf numFmtId="0" fontId="6" fillId="12" borderId="29" xfId="0" applyFont="1" applyFill="1" applyBorder="1" applyAlignment="1" applyProtection="1">
      <alignment horizontal="center" vertical="center"/>
      <protection hidden="1"/>
    </xf>
    <xf numFmtId="1" fontId="0" fillId="12" borderId="29" xfId="0" applyNumberFormat="1" applyFill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10" borderId="22" xfId="0" applyFill="1" applyBorder="1" applyAlignment="1" applyProtection="1">
      <alignment horizontal="center" vertical="center"/>
      <protection hidden="1"/>
    </xf>
    <xf numFmtId="0" fontId="0" fillId="8" borderId="10" xfId="0" applyFill="1" applyBorder="1" applyAlignment="1" applyProtection="1">
      <alignment horizontal="center" vertical="center"/>
      <protection hidden="1"/>
    </xf>
    <xf numFmtId="0" fontId="0" fillId="8" borderId="11" xfId="0" applyFill="1" applyBorder="1" applyAlignment="1" applyProtection="1">
      <alignment horizontal="center" vertical="center"/>
      <protection hidden="1"/>
    </xf>
    <xf numFmtId="0" fontId="6" fillId="8" borderId="11" xfId="0" applyFont="1" applyFill="1" applyBorder="1" applyAlignment="1" applyProtection="1">
      <alignment horizontal="center" vertical="center"/>
      <protection hidden="1"/>
    </xf>
    <xf numFmtId="1" fontId="0" fillId="8" borderId="11" xfId="0" applyNumberFormat="1" applyFill="1" applyBorder="1" applyAlignment="1" applyProtection="1">
      <alignment horizontal="center" vertical="center"/>
      <protection hidden="1"/>
    </xf>
    <xf numFmtId="0" fontId="0" fillId="12" borderId="33" xfId="0" applyFill="1" applyBorder="1" applyAlignment="1" applyProtection="1">
      <alignment horizontal="center" vertical="center"/>
      <protection locked="0"/>
    </xf>
    <xf numFmtId="1" fontId="0" fillId="8" borderId="26" xfId="0" applyNumberForma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4" fillId="3" borderId="5" xfId="0" applyFont="1" applyFill="1" applyBorder="1" applyAlignment="1" applyProtection="1">
      <alignment horizontal="center" vertical="center" wrapText="1"/>
      <protection hidden="1"/>
    </xf>
    <xf numFmtId="0" fontId="7" fillId="3" borderId="8" xfId="0" applyFont="1" applyFill="1" applyBorder="1" applyAlignment="1" applyProtection="1">
      <alignment horizontal="center" vertical="center" wrapText="1"/>
      <protection hidden="1"/>
    </xf>
    <xf numFmtId="0" fontId="7" fillId="5" borderId="8" xfId="0" applyFont="1" applyFill="1" applyBorder="1" applyAlignment="1" applyProtection="1">
      <alignment horizontal="center" vertical="center" wrapText="1"/>
      <protection hidden="1"/>
    </xf>
    <xf numFmtId="0" fontId="8" fillId="6" borderId="8" xfId="0" applyFont="1" applyFill="1" applyBorder="1" applyAlignment="1" applyProtection="1">
      <alignment horizontal="center" vertical="center" wrapText="1"/>
      <protection hidden="1"/>
    </xf>
    <xf numFmtId="0" fontId="7" fillId="7" borderId="8" xfId="0" applyFont="1" applyFill="1" applyBorder="1" applyAlignment="1" applyProtection="1">
      <alignment horizontal="center" vertical="center" wrapText="1"/>
      <protection hidden="1"/>
    </xf>
    <xf numFmtId="0" fontId="0" fillId="8" borderId="12" xfId="0" applyFill="1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0" fontId="0" fillId="8" borderId="26" xfId="0" applyFill="1" applyBorder="1" applyAlignment="1" applyProtection="1">
      <alignment horizontal="center" vertical="center"/>
      <protection hidden="1"/>
    </xf>
    <xf numFmtId="0" fontId="0" fillId="8" borderId="30" xfId="0" applyFill="1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11" borderId="25" xfId="0" applyFill="1" applyBorder="1" applyAlignment="1" applyProtection="1">
      <alignment horizontal="center" vertical="center"/>
      <protection hidden="1"/>
    </xf>
    <xf numFmtId="0" fontId="0" fillId="12" borderId="28" xfId="0" applyFill="1" applyBorder="1" applyAlignment="1" applyProtection="1">
      <alignment horizontal="center" vertical="center"/>
      <protection hidden="1"/>
    </xf>
    <xf numFmtId="0" fontId="0" fillId="12" borderId="26" xfId="0" applyFill="1" applyBorder="1" applyAlignment="1" applyProtection="1">
      <alignment horizontal="center" vertical="center"/>
      <protection hidden="1"/>
    </xf>
    <xf numFmtId="1" fontId="0" fillId="12" borderId="26" xfId="0" applyNumberFormat="1" applyFill="1" applyBorder="1" applyAlignment="1" applyProtection="1">
      <alignment horizontal="center" vertical="center"/>
      <protection hidden="1"/>
    </xf>
    <xf numFmtId="0" fontId="0" fillId="12" borderId="32" xfId="0" applyFill="1" applyBorder="1" applyAlignment="1" applyProtection="1">
      <alignment horizontal="center" vertical="center"/>
      <protection hidden="1"/>
    </xf>
    <xf numFmtId="0" fontId="10" fillId="0" borderId="14" xfId="0" applyFont="1" applyBorder="1" applyAlignment="1" applyProtection="1">
      <alignment horizontal="center" vertical="center"/>
      <protection hidden="1"/>
    </xf>
    <xf numFmtId="1" fontId="1" fillId="10" borderId="24" xfId="0" applyNumberFormat="1" applyFont="1" applyFill="1" applyBorder="1" applyAlignment="1" applyProtection="1">
      <alignment horizontal="center" vertical="center"/>
      <protection locked="0"/>
    </xf>
    <xf numFmtId="0" fontId="0" fillId="8" borderId="27" xfId="0" applyFill="1" applyBorder="1" applyAlignment="1" applyProtection="1">
      <alignment horizontal="center" vertical="center"/>
      <protection locked="0"/>
    </xf>
    <xf numFmtId="0" fontId="0" fillId="8" borderId="31" xfId="0" applyFill="1" applyBorder="1" applyAlignment="1" applyProtection="1">
      <alignment horizontal="center" vertical="center"/>
      <protection locked="0"/>
    </xf>
    <xf numFmtId="0" fontId="6" fillId="11" borderId="27" xfId="0" applyFont="1" applyFill="1" applyBorder="1" applyAlignment="1" applyProtection="1">
      <alignment horizontal="center" vertical="center"/>
      <protection locked="0"/>
    </xf>
    <xf numFmtId="0" fontId="0" fillId="13" borderId="0" xfId="0" applyFill="1"/>
    <xf numFmtId="0" fontId="14" fillId="13" borderId="4" xfId="0" applyFont="1" applyFill="1" applyBorder="1" applyAlignment="1">
      <alignment horizontal="center" vertical="center"/>
    </xf>
    <xf numFmtId="0" fontId="15" fillId="13" borderId="5" xfId="0" applyFont="1" applyFill="1" applyBorder="1" applyAlignment="1">
      <alignment horizontal="left" vertical="center"/>
    </xf>
    <xf numFmtId="1" fontId="3" fillId="13" borderId="5" xfId="0" applyNumberFormat="1" applyFont="1" applyFill="1" applyBorder="1" applyAlignment="1" applyProtection="1">
      <alignment horizontal="center" vertical="center"/>
      <protection hidden="1"/>
    </xf>
    <xf numFmtId="0" fontId="4" fillId="13" borderId="6" xfId="0" applyFont="1" applyFill="1" applyBorder="1" applyAlignment="1" applyProtection="1">
      <alignment horizontal="center" vertical="center"/>
      <protection locked="0"/>
    </xf>
    <xf numFmtId="0" fontId="14" fillId="13" borderId="16" xfId="0" applyFont="1" applyFill="1" applyBorder="1" applyAlignment="1">
      <alignment horizontal="center" vertical="center"/>
    </xf>
    <xf numFmtId="0" fontId="15" fillId="13" borderId="17" xfId="0" applyFont="1" applyFill="1" applyBorder="1" applyAlignment="1" applyProtection="1">
      <alignment horizontal="left" vertical="center"/>
      <protection hidden="1"/>
    </xf>
    <xf numFmtId="1" fontId="3" fillId="13" borderId="17" xfId="0" applyNumberFormat="1" applyFont="1" applyFill="1" applyBorder="1" applyAlignment="1" applyProtection="1">
      <alignment horizontal="center" vertical="center"/>
      <protection hidden="1"/>
    </xf>
    <xf numFmtId="0" fontId="4" fillId="13" borderId="18" xfId="0" applyFont="1" applyFill="1" applyBorder="1" applyAlignment="1" applyProtection="1">
      <alignment horizontal="center" vertical="center"/>
      <protection locked="0"/>
    </xf>
    <xf numFmtId="0" fontId="15" fillId="13" borderId="17" xfId="0" applyFont="1" applyFill="1" applyBorder="1" applyAlignment="1">
      <alignment horizontal="left" vertical="center"/>
    </xf>
    <xf numFmtId="0" fontId="3" fillId="13" borderId="17" xfId="0" applyFont="1" applyFill="1" applyBorder="1" applyAlignment="1" applyProtection="1">
      <alignment horizontal="center" vertical="center"/>
      <protection hidden="1"/>
    </xf>
    <xf numFmtId="0" fontId="14" fillId="13" borderId="7" xfId="0" applyFont="1" applyFill="1" applyBorder="1" applyAlignment="1">
      <alignment horizontal="center" vertical="center"/>
    </xf>
    <xf numFmtId="0" fontId="15" fillId="13" borderId="8" xfId="0" applyFont="1" applyFill="1" applyBorder="1" applyAlignment="1">
      <alignment horizontal="left" vertical="center"/>
    </xf>
    <xf numFmtId="0" fontId="3" fillId="13" borderId="8" xfId="0" applyFont="1" applyFill="1" applyBorder="1" applyAlignment="1" applyProtection="1">
      <alignment horizontal="center" vertical="center"/>
      <protection hidden="1"/>
    </xf>
    <xf numFmtId="0" fontId="4" fillId="13" borderId="9" xfId="0" applyFont="1" applyFill="1" applyBorder="1" applyAlignment="1" applyProtection="1">
      <alignment horizontal="center" vertical="center"/>
      <protection locked="0"/>
    </xf>
    <xf numFmtId="0" fontId="0" fillId="14" borderId="0" xfId="0" applyFill="1" applyAlignment="1" applyProtection="1">
      <alignment horizontal="center" vertical="center"/>
      <protection hidden="1"/>
    </xf>
    <xf numFmtId="0" fontId="0" fillId="14" borderId="0" xfId="0" applyFill="1" applyProtection="1">
      <protection hidden="1"/>
    </xf>
    <xf numFmtId="0" fontId="3" fillId="15" borderId="5" xfId="0" applyFont="1" applyFill="1" applyBorder="1" applyAlignment="1" applyProtection="1">
      <alignment horizontal="center" vertical="center"/>
      <protection hidden="1"/>
    </xf>
    <xf numFmtId="0" fontId="20" fillId="15" borderId="8" xfId="0" applyFont="1" applyFill="1" applyBorder="1" applyAlignment="1" applyProtection="1">
      <alignment horizontal="center" vertical="center"/>
      <protection hidden="1"/>
    </xf>
    <xf numFmtId="0" fontId="23" fillId="22" borderId="8" xfId="0" applyFont="1" applyFill="1" applyBorder="1" applyAlignment="1" applyProtection="1">
      <alignment horizontal="center" vertical="center" wrapText="1"/>
      <protection hidden="1"/>
    </xf>
    <xf numFmtId="0" fontId="24" fillId="21" borderId="8" xfId="0" applyFont="1" applyFill="1" applyBorder="1" applyAlignment="1" applyProtection="1">
      <alignment horizontal="center" vertical="center" wrapText="1"/>
      <protection hidden="1"/>
    </xf>
    <xf numFmtId="0" fontId="25" fillId="20" borderId="8" xfId="0" applyFont="1" applyFill="1" applyBorder="1" applyAlignment="1" applyProtection="1">
      <alignment horizontal="center" vertical="center" wrapText="1"/>
      <protection hidden="1"/>
    </xf>
    <xf numFmtId="0" fontId="17" fillId="14" borderId="13" xfId="0" applyFont="1" applyFill="1" applyBorder="1" applyAlignment="1" applyProtection="1">
      <alignment horizontal="center" vertical="center"/>
      <protection hidden="1"/>
    </xf>
    <xf numFmtId="0" fontId="16" fillId="14" borderId="14" xfId="0" applyFont="1" applyFill="1" applyBorder="1" applyAlignment="1" applyProtection="1">
      <alignment horizontal="left"/>
      <protection hidden="1"/>
    </xf>
    <xf numFmtId="3" fontId="4" fillId="14" borderId="14" xfId="0" applyNumberFormat="1" applyFont="1" applyFill="1" applyBorder="1" applyAlignment="1" applyProtection="1">
      <alignment horizontal="center" vertical="center"/>
      <protection hidden="1"/>
    </xf>
    <xf numFmtId="0" fontId="0" fillId="14" borderId="15" xfId="0" applyFill="1" applyBorder="1" applyAlignment="1" applyProtection="1">
      <alignment horizontal="center" vertical="center"/>
      <protection hidden="1"/>
    </xf>
    <xf numFmtId="0" fontId="17" fillId="14" borderId="16" xfId="0" applyFont="1" applyFill="1" applyBorder="1" applyAlignment="1" applyProtection="1">
      <alignment horizontal="center" vertical="center"/>
      <protection hidden="1"/>
    </xf>
    <xf numFmtId="0" fontId="16" fillId="14" borderId="17" xfId="0" applyFont="1" applyFill="1" applyBorder="1" applyAlignment="1" applyProtection="1">
      <alignment horizontal="left"/>
      <protection hidden="1"/>
    </xf>
    <xf numFmtId="3" fontId="4" fillId="14" borderId="17" xfId="0" applyNumberFormat="1" applyFont="1" applyFill="1" applyBorder="1" applyAlignment="1" applyProtection="1">
      <alignment horizontal="center" vertical="center"/>
      <protection hidden="1"/>
    </xf>
    <xf numFmtId="0" fontId="0" fillId="14" borderId="18" xfId="0" applyFill="1" applyBorder="1" applyAlignment="1" applyProtection="1">
      <alignment horizontal="center" vertical="center"/>
      <protection hidden="1"/>
    </xf>
    <xf numFmtId="0" fontId="17" fillId="14" borderId="34" xfId="0" applyFont="1" applyFill="1" applyBorder="1" applyAlignment="1" applyProtection="1">
      <alignment horizontal="center" vertical="center"/>
      <protection hidden="1"/>
    </xf>
    <xf numFmtId="0" fontId="16" fillId="14" borderId="20" xfId="0" applyFont="1" applyFill="1" applyBorder="1" applyAlignment="1" applyProtection="1">
      <alignment horizontal="left"/>
      <protection hidden="1"/>
    </xf>
    <xf numFmtId="3" fontId="4" fillId="14" borderId="20" xfId="0" applyNumberFormat="1" applyFont="1" applyFill="1" applyBorder="1" applyAlignment="1" applyProtection="1">
      <alignment horizontal="center" vertical="center"/>
      <protection hidden="1"/>
    </xf>
    <xf numFmtId="0" fontId="0" fillId="14" borderId="21" xfId="0" applyFill="1" applyBorder="1" applyAlignment="1" applyProtection="1">
      <alignment horizontal="center" vertical="center"/>
      <protection hidden="1"/>
    </xf>
    <xf numFmtId="3" fontId="21" fillId="14" borderId="23" xfId="0" applyNumberFormat="1" applyFont="1" applyFill="1" applyBorder="1" applyAlignment="1" applyProtection="1">
      <alignment horizontal="center" vertical="center"/>
      <protection hidden="1"/>
    </xf>
    <xf numFmtId="0" fontId="21" fillId="14" borderId="24" xfId="0" applyFont="1" applyFill="1" applyBorder="1" applyAlignment="1" applyProtection="1">
      <alignment horizontal="center" vertical="center"/>
      <protection hidden="1"/>
    </xf>
    <xf numFmtId="0" fontId="0" fillId="14" borderId="0" xfId="0" applyFill="1" applyAlignment="1" applyProtection="1">
      <alignment horizontal="left"/>
      <protection hidden="1"/>
    </xf>
    <xf numFmtId="1" fontId="27" fillId="10" borderId="23" xfId="0" applyNumberFormat="1" applyFont="1" applyFill="1" applyBorder="1" applyAlignment="1" applyProtection="1">
      <alignment horizontal="center" vertical="center"/>
      <protection hidden="1"/>
    </xf>
    <xf numFmtId="0" fontId="26" fillId="8" borderId="26" xfId="0" applyFont="1" applyFill="1" applyBorder="1" applyAlignment="1" applyProtection="1">
      <alignment horizontal="center" vertical="center"/>
      <protection hidden="1"/>
    </xf>
    <xf numFmtId="0" fontId="26" fillId="8" borderId="11" xfId="0" applyFont="1" applyFill="1" applyBorder="1" applyAlignment="1" applyProtection="1">
      <alignment horizontal="center" vertical="center"/>
      <protection hidden="1"/>
    </xf>
    <xf numFmtId="0" fontId="26" fillId="0" borderId="14" xfId="0" applyFont="1" applyBorder="1" applyAlignment="1" applyProtection="1">
      <alignment horizontal="center" vertical="center"/>
      <protection hidden="1"/>
    </xf>
    <xf numFmtId="0" fontId="26" fillId="0" borderId="17" xfId="0" applyFont="1" applyBorder="1" applyAlignment="1" applyProtection="1">
      <alignment horizontal="center" vertical="center"/>
      <protection hidden="1"/>
    </xf>
    <xf numFmtId="0" fontId="28" fillId="11" borderId="26" xfId="0" applyFont="1" applyFill="1" applyBorder="1" applyAlignment="1" applyProtection="1">
      <alignment horizontal="center" vertical="center"/>
      <protection hidden="1"/>
    </xf>
    <xf numFmtId="0" fontId="26" fillId="12" borderId="26" xfId="0" applyFont="1" applyFill="1" applyBorder="1" applyAlignment="1" applyProtection="1">
      <alignment horizontal="center" vertical="center"/>
      <protection hidden="1"/>
    </xf>
    <xf numFmtId="1" fontId="29" fillId="0" borderId="14" xfId="0" applyNumberFormat="1" applyFont="1" applyBorder="1" applyAlignment="1" applyProtection="1">
      <alignment horizontal="center" vertical="center"/>
      <protection hidden="1"/>
    </xf>
    <xf numFmtId="1" fontId="30" fillId="10" borderId="23" xfId="0" applyNumberFormat="1" applyFont="1" applyFill="1" applyBorder="1" applyAlignment="1" applyProtection="1">
      <alignment horizontal="center" vertical="center"/>
      <protection hidden="1"/>
    </xf>
    <xf numFmtId="0" fontId="29" fillId="8" borderId="26" xfId="0" applyFont="1" applyFill="1" applyBorder="1" applyAlignment="1" applyProtection="1">
      <alignment horizontal="center" vertical="center"/>
      <protection hidden="1"/>
    </xf>
    <xf numFmtId="0" fontId="29" fillId="8" borderId="11" xfId="0" applyFont="1" applyFill="1" applyBorder="1" applyAlignment="1" applyProtection="1">
      <alignment horizontal="center" vertical="center"/>
      <protection hidden="1"/>
    </xf>
    <xf numFmtId="0" fontId="29" fillId="0" borderId="14" xfId="0" applyFont="1" applyBorder="1" applyAlignment="1" applyProtection="1">
      <alignment horizontal="center" vertical="center"/>
      <protection hidden="1"/>
    </xf>
    <xf numFmtId="0" fontId="29" fillId="0" borderId="17" xfId="0" applyFont="1" applyBorder="1" applyAlignment="1" applyProtection="1">
      <alignment horizontal="center" vertical="center"/>
      <protection hidden="1"/>
    </xf>
    <xf numFmtId="0" fontId="31" fillId="11" borderId="26" xfId="0" applyFont="1" applyFill="1" applyBorder="1" applyAlignment="1" applyProtection="1">
      <alignment horizontal="center" vertical="center"/>
      <protection hidden="1"/>
    </xf>
    <xf numFmtId="0" fontId="29" fillId="12" borderId="26" xfId="0" applyFont="1" applyFill="1" applyBorder="1" applyAlignment="1" applyProtection="1">
      <alignment horizontal="center" vertical="center"/>
      <protection hidden="1"/>
    </xf>
    <xf numFmtId="1" fontId="29" fillId="0" borderId="17" xfId="0" applyNumberFormat="1" applyFont="1" applyBorder="1" applyAlignment="1" applyProtection="1">
      <alignment horizontal="center" vertical="center"/>
      <protection hidden="1"/>
    </xf>
    <xf numFmtId="1" fontId="30" fillId="0" borderId="14" xfId="0" applyNumberFormat="1" applyFont="1" applyBorder="1" applyAlignment="1" applyProtection="1">
      <alignment horizontal="center" vertical="center"/>
      <protection hidden="1"/>
    </xf>
    <xf numFmtId="0" fontId="29" fillId="8" borderId="30" xfId="0" applyFont="1" applyFill="1" applyBorder="1" applyAlignment="1" applyProtection="1">
      <alignment horizontal="center" vertical="center"/>
      <protection hidden="1"/>
    </xf>
    <xf numFmtId="0" fontId="30" fillId="0" borderId="14" xfId="0" applyFont="1" applyBorder="1" applyAlignment="1" applyProtection="1">
      <alignment horizontal="center" vertical="center"/>
      <protection hidden="1"/>
    </xf>
    <xf numFmtId="0" fontId="30" fillId="0" borderId="17" xfId="0" applyFont="1" applyBorder="1" applyAlignment="1" applyProtection="1">
      <alignment horizontal="center" vertical="center"/>
      <protection hidden="1"/>
    </xf>
    <xf numFmtId="0" fontId="29" fillId="12" borderId="32" xfId="0" applyFont="1" applyFill="1" applyBorder="1" applyAlignment="1" applyProtection="1">
      <alignment horizontal="center" vertical="center"/>
      <protection hidden="1"/>
    </xf>
    <xf numFmtId="0" fontId="4" fillId="3" borderId="6" xfId="0" applyFont="1" applyFill="1" applyBorder="1" applyAlignment="1" applyProtection="1">
      <alignment horizontal="center" vertical="center" wrapText="1"/>
      <protection hidden="1"/>
    </xf>
    <xf numFmtId="0" fontId="4" fillId="3" borderId="9" xfId="0" applyFont="1" applyFill="1" applyBorder="1" applyAlignment="1" applyProtection="1">
      <alignment horizontal="center" vertical="center" wrapText="1"/>
      <protection hidden="1"/>
    </xf>
    <xf numFmtId="0" fontId="4" fillId="3" borderId="5" xfId="0" applyFont="1" applyFill="1" applyBorder="1" applyAlignment="1" applyProtection="1">
      <alignment horizontal="center" vertical="center" wrapText="1"/>
      <protection hidden="1"/>
    </xf>
    <xf numFmtId="0" fontId="4" fillId="3" borderId="8" xfId="0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 applyProtection="1">
      <alignment horizontal="center" vertical="center" wrapText="1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0" fontId="13" fillId="2" borderId="3" xfId="0" applyFont="1" applyFill="1" applyBorder="1" applyAlignment="1" applyProtection="1">
      <alignment horizontal="center" vertical="center"/>
      <protection hidden="1"/>
    </xf>
    <xf numFmtId="0" fontId="4" fillId="3" borderId="4" xfId="0" applyFont="1" applyFill="1" applyBorder="1" applyAlignment="1" applyProtection="1">
      <alignment horizontal="center" vertical="center" wrapText="1"/>
      <protection hidden="1"/>
    </xf>
    <xf numFmtId="0" fontId="4" fillId="3" borderId="7" xfId="0" applyFont="1" applyFill="1" applyBorder="1" applyAlignment="1" applyProtection="1">
      <alignment horizontal="center" vertical="center" wrapText="1"/>
      <protection hidden="1"/>
    </xf>
    <xf numFmtId="0" fontId="5" fillId="3" borderId="5" xfId="0" applyFont="1" applyFill="1" applyBorder="1" applyAlignment="1" applyProtection="1">
      <alignment horizontal="center" vertical="center" wrapText="1"/>
      <protection hidden="1"/>
    </xf>
    <xf numFmtId="0" fontId="5" fillId="3" borderId="8" xfId="0" applyFont="1" applyFill="1" applyBorder="1" applyAlignment="1" applyProtection="1">
      <alignment horizontal="center" vertical="center" wrapText="1"/>
      <protection hidden="1"/>
    </xf>
    <xf numFmtId="0" fontId="6" fillId="3" borderId="5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7" fillId="3" borderId="5" xfId="0" applyFont="1" applyFill="1" applyBorder="1" applyAlignment="1" applyProtection="1">
      <alignment horizontal="center" vertical="center" wrapText="1"/>
      <protection hidden="1"/>
    </xf>
    <xf numFmtId="0" fontId="7" fillId="3" borderId="8" xfId="0" applyFont="1" applyFill="1" applyBorder="1" applyAlignment="1" applyProtection="1">
      <alignment horizontal="center" vertical="center" wrapText="1"/>
      <protection hidden="1"/>
    </xf>
    <xf numFmtId="0" fontId="4" fillId="15" borderId="4" xfId="0" applyFont="1" applyFill="1" applyBorder="1" applyAlignment="1" applyProtection="1">
      <alignment horizontal="center" vertical="center" wrapText="1"/>
      <protection hidden="1"/>
    </xf>
    <xf numFmtId="0" fontId="4" fillId="15" borderId="7" xfId="0" applyFont="1" applyFill="1" applyBorder="1" applyAlignment="1" applyProtection="1">
      <alignment horizontal="center" vertical="center" wrapText="1"/>
      <protection hidden="1"/>
    </xf>
    <xf numFmtId="0" fontId="4" fillId="15" borderId="35" xfId="0" applyFont="1" applyFill="1" applyBorder="1" applyAlignment="1" applyProtection="1">
      <alignment horizontal="center" vertical="center"/>
      <protection hidden="1"/>
    </xf>
    <xf numFmtId="0" fontId="4" fillId="15" borderId="36" xfId="0" applyFont="1" applyFill="1" applyBorder="1" applyAlignment="1" applyProtection="1">
      <alignment horizontal="center" vertical="center"/>
      <protection hidden="1"/>
    </xf>
    <xf numFmtId="0" fontId="19" fillId="14" borderId="1" xfId="0" applyFont="1" applyFill="1" applyBorder="1" applyAlignment="1" applyProtection="1">
      <alignment horizontal="center" vertical="center"/>
      <protection hidden="1"/>
    </xf>
    <xf numFmtId="0" fontId="19" fillId="14" borderId="37" xfId="0" applyFont="1" applyFill="1" applyBorder="1" applyAlignment="1" applyProtection="1">
      <alignment horizontal="center" vertical="center"/>
      <protection hidden="1"/>
    </xf>
    <xf numFmtId="0" fontId="22" fillId="17" borderId="5" xfId="0" applyFont="1" applyFill="1" applyBorder="1" applyAlignment="1" applyProtection="1">
      <alignment horizontal="center" vertical="center"/>
      <protection hidden="1"/>
    </xf>
    <xf numFmtId="0" fontId="18" fillId="18" borderId="5" xfId="0" applyFont="1" applyFill="1" applyBorder="1" applyAlignment="1" applyProtection="1">
      <alignment horizontal="center" vertical="center"/>
      <protection hidden="1"/>
    </xf>
    <xf numFmtId="0" fontId="18" fillId="16" borderId="5" xfId="0" applyFont="1" applyFill="1" applyBorder="1" applyAlignment="1" applyProtection="1">
      <alignment horizontal="center" vertical="center"/>
      <protection hidden="1"/>
    </xf>
    <xf numFmtId="0" fontId="18" fillId="19" borderId="5" xfId="0" applyFont="1" applyFill="1" applyBorder="1" applyAlignment="1" applyProtection="1">
      <alignment horizontal="center" vertical="center"/>
      <protection hidden="1"/>
    </xf>
    <xf numFmtId="0" fontId="18" fillId="9" borderId="5" xfId="0" applyFont="1" applyFill="1" applyBorder="1" applyAlignment="1" applyProtection="1">
      <alignment horizontal="center" vertical="center"/>
      <protection hidden="1"/>
    </xf>
    <xf numFmtId="0" fontId="18" fillId="17" borderId="5" xfId="0" applyFont="1" applyFill="1" applyBorder="1" applyAlignment="1" applyProtection="1">
      <alignment horizontal="center" vertical="center"/>
      <protection hidden="1"/>
    </xf>
    <xf numFmtId="0" fontId="3" fillId="9" borderId="5" xfId="0" applyFont="1" applyFill="1" applyBorder="1" applyAlignment="1" applyProtection="1">
      <alignment horizontal="center" vertical="center" wrapText="1"/>
      <protection hidden="1"/>
    </xf>
    <xf numFmtId="0" fontId="3" fillId="9" borderId="20" xfId="0" applyFont="1" applyFill="1" applyBorder="1" applyAlignment="1" applyProtection="1">
      <alignment horizontal="center" vertical="center" wrapText="1"/>
      <protection hidden="1"/>
    </xf>
    <xf numFmtId="0" fontId="3" fillId="9" borderId="6" xfId="0" applyFont="1" applyFill="1" applyBorder="1" applyAlignment="1" applyProtection="1">
      <alignment horizontal="center" vertical="center" wrapText="1"/>
      <protection hidden="1"/>
    </xf>
    <xf numFmtId="0" fontId="3" fillId="9" borderId="21" xfId="0" applyFont="1" applyFill="1" applyBorder="1" applyAlignment="1" applyProtection="1">
      <alignment horizontal="center" vertical="center" wrapText="1"/>
      <protection hidden="1"/>
    </xf>
    <xf numFmtId="0" fontId="4" fillId="9" borderId="4" xfId="0" applyFont="1" applyFill="1" applyBorder="1" applyAlignment="1" applyProtection="1">
      <alignment horizontal="center" vertical="center" wrapText="1"/>
      <protection hidden="1"/>
    </xf>
    <xf numFmtId="0" fontId="4" fillId="9" borderId="34" xfId="0" applyFont="1" applyFill="1" applyBorder="1" applyAlignment="1" applyProtection="1">
      <alignment horizontal="center" vertical="center" wrapText="1"/>
      <protection hidden="1"/>
    </xf>
    <xf numFmtId="0" fontId="6" fillId="9" borderId="5" xfId="0" applyFont="1" applyFill="1" applyBorder="1" applyAlignment="1" applyProtection="1">
      <alignment horizontal="center" vertical="center" wrapText="1"/>
      <protection hidden="1"/>
    </xf>
    <xf numFmtId="0" fontId="6" fillId="9" borderId="20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E5"/>
      <color rgb="FFB9DCFF"/>
      <color rgb="FFFFDDFF"/>
      <color rgb="FFFFCCFF"/>
      <color rgb="FF99CCFF"/>
      <color rgb="FFFFFFCC"/>
      <color rgb="FFCCFFFF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2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6"/>
  <c:protection/>
  <c:chart>
    <c:title>
      <c:tx>
        <c:rich>
          <a:bodyPr/>
          <a:lstStyle/>
          <a:p>
            <a:pPr>
              <a:defRPr sz="2400" b="1" cap="none" spc="0">
                <a:ln w="10541" cmpd="sng">
                  <a:solidFill>
                    <a:schemeClr val="accent1">
                      <a:shade val="88000"/>
                      <a:satMod val="11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1">
                        <a:tint val="40000"/>
                        <a:satMod val="250000"/>
                      </a:schemeClr>
                    </a:gs>
                    <a:gs pos="9000">
                      <a:schemeClr val="accent1">
                        <a:tint val="52000"/>
                        <a:satMod val="300000"/>
                      </a:schemeClr>
                    </a:gs>
                    <a:gs pos="50000">
                      <a:schemeClr val="accent1">
                        <a:shade val="20000"/>
                        <a:satMod val="300000"/>
                      </a:schemeClr>
                    </a:gs>
                    <a:gs pos="79000">
                      <a:schemeClr val="accent1">
                        <a:tint val="52000"/>
                        <a:satMod val="300000"/>
                      </a:schemeClr>
                    </a:gs>
                    <a:gs pos="100000">
                      <a:schemeClr val="accent1">
                        <a:tint val="40000"/>
                        <a:satMod val="250000"/>
                      </a:schemeClr>
                    </a:gs>
                  </a:gsLst>
                  <a:lin ang="5400000"/>
                </a:gradFill>
                <a:effectLst/>
                <a:latin typeface="+mn-lt"/>
                <a:ea typeface="+mn-ea"/>
                <a:cs typeface="+mn-cs"/>
              </a:defRPr>
            </a:pPr>
            <a:r>
              <a:rPr lang="en-US" sz="2400" b="1" cap="none" spc="0">
                <a:ln w="10541" cmpd="sng">
                  <a:solidFill>
                    <a:schemeClr val="accent1">
                      <a:shade val="88000"/>
                      <a:satMod val="11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1">
                        <a:tint val="40000"/>
                        <a:satMod val="250000"/>
                      </a:schemeClr>
                    </a:gs>
                    <a:gs pos="9000">
                      <a:schemeClr val="accent1">
                        <a:tint val="52000"/>
                        <a:satMod val="300000"/>
                      </a:schemeClr>
                    </a:gs>
                    <a:gs pos="50000">
                      <a:schemeClr val="accent1">
                        <a:shade val="20000"/>
                        <a:satMod val="300000"/>
                      </a:schemeClr>
                    </a:gs>
                    <a:gs pos="79000">
                      <a:schemeClr val="accent1">
                        <a:tint val="52000"/>
                        <a:satMod val="300000"/>
                      </a:schemeClr>
                    </a:gs>
                    <a:gs pos="100000">
                      <a:schemeClr val="accent1">
                        <a:tint val="40000"/>
                        <a:satMod val="250000"/>
                      </a:schemeClr>
                    </a:gs>
                  </a:gsLst>
                  <a:lin ang="5400000"/>
                </a:gradFill>
                <a:effectLst/>
                <a:latin typeface="+mn-lt"/>
                <a:ea typeface="+mn-ea"/>
                <a:cs typeface="+mn-cs"/>
              </a:rPr>
              <a:t>Paints &amp; Thinner Received Chart 2009</a:t>
            </a:r>
          </a:p>
        </c:rich>
      </c:tx>
      <c:layout/>
      <c:spPr>
        <a:gradFill rotWithShape="1">
          <a:gsLst>
            <a:gs pos="0">
              <a:schemeClr val="accent6">
                <a:shade val="51000"/>
                <a:satMod val="130000"/>
              </a:schemeClr>
            </a:gs>
            <a:gs pos="80000">
              <a:schemeClr val="accent6">
                <a:shade val="93000"/>
                <a:satMod val="130000"/>
              </a:schemeClr>
            </a:gs>
            <a:gs pos="100000">
              <a:schemeClr val="accent6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</c:title>
    <c:view3D>
      <c:rAngAx val="1"/>
    </c:view3D>
    <c:floor>
      <c:spPr>
        <a:solidFill>
          <a:srgbClr val="4F81BD">
            <a:alpha val="55000"/>
          </a:srgbClr>
        </a:solidFill>
      </c:spPr>
    </c:floor>
    <c:sideWall>
      <c:spPr>
        <a:gradFill>
          <a:gsLst>
            <a:gs pos="0">
              <a:srgbClr val="C0504D">
                <a:lumMod val="75000"/>
                <a:alpha val="23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  <a:ln>
          <a:solidFill>
            <a:schemeClr val="accent1"/>
          </a:solidFill>
        </a:ln>
      </c:spPr>
    </c:sideWall>
    <c:backWall>
      <c:spPr>
        <a:gradFill>
          <a:gsLst>
            <a:gs pos="0">
              <a:srgbClr val="C0504D">
                <a:lumMod val="75000"/>
                <a:alpha val="23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  <a:ln>
          <a:solidFill>
            <a:schemeClr val="accent1"/>
          </a:solidFill>
        </a:ln>
      </c:spPr>
    </c:backWall>
    <c:plotArea>
      <c:layout/>
      <c:bar3DChart>
        <c:barDir val="col"/>
        <c:grouping val="clustered"/>
        <c:ser>
          <c:idx val="1"/>
          <c:order val="0"/>
          <c:tx>
            <c:strRef>
              <c:f>'Paint Statistics'!$C$4:$C$5</c:f>
              <c:strCache>
                <c:ptCount val="1"/>
                <c:pt idx="0">
                  <c:v>Name of Paint/Chemicals</c:v>
                </c:pt>
              </c:strCache>
            </c:strRef>
          </c:tx>
          <c:spPr>
            <a:solidFill>
              <a:srgbClr val="4F81BD"/>
            </a:solidFill>
          </c:spPr>
          <c:invertIfNegative val="1"/>
          <c:dPt>
            <c:idx val="0"/>
            <c:invertIfNegative val="1"/>
            <c:spPr>
              <a:solidFill>
                <a:srgbClr val="4F81BD">
                  <a:alpha val="80000"/>
                </a:srgbClr>
              </a:solidFill>
            </c:spPr>
          </c:dPt>
          <c:dPt>
            <c:idx val="1"/>
            <c:invertIfNegative val="1"/>
            <c:spPr>
              <a:solidFill>
                <a:srgbClr val="C0504D">
                  <a:lumMod val="50000"/>
                  <a:alpha val="80000"/>
                </a:srgbClr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dPt>
          <c:dPt>
            <c:idx val="2"/>
            <c:invertIfNegative val="1"/>
            <c:spPr>
              <a:solidFill>
                <a:srgbClr val="F79646">
                  <a:lumMod val="50000"/>
                  <a:alpha val="85000"/>
                </a:srgbClr>
              </a:solidFill>
            </c:spPr>
          </c:dPt>
          <c:dPt>
            <c:idx val="3"/>
            <c:invertIfNegative val="1"/>
            <c:spPr>
              <a:solidFill>
                <a:srgbClr val="9BBB59">
                  <a:lumMod val="50000"/>
                  <a:alpha val="77000"/>
                </a:srgbClr>
              </a:solidFill>
            </c:spPr>
          </c:dPt>
          <c:dLbls>
            <c:dLbl>
              <c:idx val="0"/>
              <c:layout>
                <c:manualLayout>
                  <c:x val="1.4649976306258793E-2"/>
                  <c:y val="-8.0715200229307428E-3"/>
                </c:manualLayout>
              </c:layout>
              <c:showVal val="1"/>
            </c:dLbl>
            <c:dLbl>
              <c:idx val="1"/>
              <c:layout>
                <c:manualLayout>
                  <c:x val="1.4649976306258793E-2"/>
                  <c:y val="-1.2107280034396116E-2"/>
                </c:manualLayout>
              </c:layout>
              <c:spPr/>
              <c:txPr>
                <a:bodyPr/>
                <a:lstStyle/>
                <a:p>
                  <a:pPr>
                    <a:defRPr sz="1600" b="1" baseline="0">
                      <a:solidFill>
                        <a:schemeClr val="accent6">
                          <a:lumMod val="50000"/>
                        </a:schemeClr>
                      </a:solidFill>
                      <a:effectLst>
                        <a:glow rad="139700">
                          <a:schemeClr val="accent5">
                            <a:satMod val="175000"/>
                            <a:alpha val="40000"/>
                          </a:schemeClr>
                        </a:glow>
                      </a:effectLst>
                      <a:latin typeface="Century Gothic" pitchFamily="34" charset="0"/>
                    </a:defRPr>
                  </a:pPr>
                  <a:endParaRPr lang="en-US"/>
                </a:p>
              </c:txPr>
              <c:showVal val="1"/>
            </c:dLbl>
            <c:dLbl>
              <c:idx val="2"/>
              <c:layout>
                <c:manualLayout>
                  <c:x val="1.9044969198136592E-2"/>
                  <c:y val="-1.6143040045861541E-2"/>
                </c:manualLayout>
              </c:layout>
              <c:spPr/>
              <c:txPr>
                <a:bodyPr/>
                <a:lstStyle/>
                <a:p>
                  <a:pPr>
                    <a:defRPr sz="1600" b="1" baseline="0">
                      <a:solidFill>
                        <a:schemeClr val="accent6">
                          <a:lumMod val="50000"/>
                        </a:schemeClr>
                      </a:solidFill>
                      <a:effectLst>
                        <a:glow rad="139700">
                          <a:schemeClr val="accent4">
                            <a:satMod val="175000"/>
                            <a:alpha val="40000"/>
                          </a:schemeClr>
                        </a:glow>
                      </a:effectLst>
                      <a:latin typeface="Century Gothic" pitchFamily="34" charset="0"/>
                    </a:defRPr>
                  </a:pPr>
                  <a:endParaRPr lang="en-US"/>
                </a:p>
              </c:txPr>
              <c:showVal val="1"/>
            </c:dLbl>
            <c:dLbl>
              <c:idx val="3"/>
              <c:layout>
                <c:manualLayout>
                  <c:x val="1.7579971567510563E-2"/>
                  <c:y val="-1.8160920051594177E-2"/>
                </c:manualLayout>
              </c:layout>
              <c:spPr/>
              <c:txPr>
                <a:bodyPr/>
                <a:lstStyle/>
                <a:p>
                  <a:pPr>
                    <a:defRPr sz="1600" b="1" baseline="0">
                      <a:solidFill>
                        <a:schemeClr val="accent6">
                          <a:lumMod val="50000"/>
                        </a:schemeClr>
                      </a:solidFill>
                      <a:effectLst>
                        <a:glow rad="139700">
                          <a:schemeClr val="accent2">
                            <a:satMod val="175000"/>
                            <a:alpha val="40000"/>
                          </a:schemeClr>
                        </a:glow>
                      </a:effectLst>
                      <a:latin typeface="Century Gothic" pitchFamily="34" charset="0"/>
                    </a:defRPr>
                  </a:pPr>
                  <a:endParaRPr lang="en-US"/>
                </a:p>
              </c:txPr>
              <c:showVal val="1"/>
            </c:dLbl>
            <c:txPr>
              <a:bodyPr/>
              <a:lstStyle/>
              <a:p>
                <a:pPr>
                  <a:defRPr sz="1600" b="1" baseline="0">
                    <a:solidFill>
                      <a:schemeClr val="accent6">
                        <a:lumMod val="50000"/>
                      </a:schemeClr>
                    </a:solidFill>
                    <a:effectLst>
                      <a:glow rad="139700">
                        <a:schemeClr val="accent6">
                          <a:satMod val="175000"/>
                          <a:alpha val="40000"/>
                        </a:schemeClr>
                      </a:glow>
                    </a:effectLst>
                    <a:latin typeface="Century Gothic" pitchFamily="34" charset="0"/>
                  </a:defRPr>
                </a:pPr>
                <a:endParaRPr lang="en-US"/>
              </a:p>
            </c:txPr>
            <c:showVal val="1"/>
          </c:dLbls>
          <c:cat>
            <c:strRef>
              <c:f>'Paint Statistics'!$C$6:$C$9</c:f>
              <c:strCache>
                <c:ptCount val="4"/>
                <c:pt idx="0">
                  <c:v>Top Coat</c:v>
                </c:pt>
                <c:pt idx="1">
                  <c:v>Primer</c:v>
                </c:pt>
                <c:pt idx="2">
                  <c:v>Back Coat</c:v>
                </c:pt>
                <c:pt idx="3">
                  <c:v>Thinner</c:v>
                </c:pt>
              </c:strCache>
            </c:strRef>
          </c:cat>
          <c:val>
            <c:numRef>
              <c:f>'Paint Statistics'!$D$6:$D$9</c:f>
              <c:numCache>
                <c:formatCode>0</c:formatCode>
                <c:ptCount val="4"/>
                <c:pt idx="0">
                  <c:v>5800</c:v>
                </c:pt>
                <c:pt idx="1">
                  <c:v>5200</c:v>
                </c:pt>
                <c:pt idx="2">
                  <c:v>3000</c:v>
                </c:pt>
                <c:pt idx="3">
                  <c:v>1600</c:v>
                </c:pt>
              </c:numCache>
            </c:numRef>
          </c:val>
        </c:ser>
        <c:shape val="cylinder"/>
        <c:axId val="96937856"/>
        <c:axId val="127103744"/>
        <c:axId val="0"/>
      </c:bar3DChart>
      <c:catAx>
        <c:axId val="96937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0" b="1" u="sng" cap="none" spc="50">
                    <a:ln w="12700" cmpd="sng">
                      <a:solidFill>
                        <a:schemeClr val="accent6">
                          <a:satMod val="120000"/>
                          <a:shade val="80000"/>
                        </a:schemeClr>
                      </a:solidFill>
                      <a:prstDash val="solid"/>
                    </a:ln>
                    <a:solidFill>
                      <a:schemeClr val="accent6">
                        <a:tint val="1000"/>
                      </a:schemeClr>
                    </a:solidFill>
                    <a:effectLst>
                      <a:glow rad="53100">
                        <a:schemeClr val="accent6">
                          <a:satMod val="180000"/>
                          <a:alpha val="30000"/>
                        </a:schemeClr>
                      </a:glow>
                    </a:effectLst>
                  </a:defRPr>
                </a:pPr>
                <a:r>
                  <a:rPr lang="en-US" sz="2000" b="1" u="sng" cap="none" spc="50">
                    <a:ln w="12700" cmpd="sng">
                      <a:solidFill>
                        <a:schemeClr val="accent6">
                          <a:satMod val="120000"/>
                          <a:shade val="80000"/>
                        </a:schemeClr>
                      </a:solidFill>
                      <a:prstDash val="solid"/>
                    </a:ln>
                    <a:solidFill>
                      <a:schemeClr val="accent6">
                        <a:tint val="1000"/>
                      </a:schemeClr>
                    </a:solidFill>
                    <a:effectLst>
                      <a:glow rad="53100">
                        <a:schemeClr val="accent6">
                          <a:satMod val="180000"/>
                          <a:alpha val="30000"/>
                        </a:schemeClr>
                      </a:glow>
                    </a:effectLst>
                  </a:rPr>
                  <a:t>Name of Paint Type</a:t>
                </a:r>
              </a:p>
            </c:rich>
          </c:tx>
          <c:layout/>
        </c:title>
        <c:majorTickMark val="none"/>
        <c:tickLblPos val="nextTo"/>
        <c:txPr>
          <a:bodyPr rot="-780000"/>
          <a:lstStyle/>
          <a:p>
            <a:pPr>
              <a:defRPr sz="1400" b="1" cap="none" spc="0">
                <a:ln w="10541" cmpd="sng">
                  <a:solidFill>
                    <a:schemeClr val="accent1">
                      <a:shade val="88000"/>
                      <a:satMod val="11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1">
                        <a:tint val="40000"/>
                        <a:satMod val="250000"/>
                      </a:schemeClr>
                    </a:gs>
                    <a:gs pos="9000">
                      <a:schemeClr val="accent1">
                        <a:tint val="52000"/>
                        <a:satMod val="300000"/>
                      </a:schemeClr>
                    </a:gs>
                    <a:gs pos="50000">
                      <a:schemeClr val="accent1">
                        <a:shade val="20000"/>
                        <a:satMod val="300000"/>
                      </a:schemeClr>
                    </a:gs>
                    <a:gs pos="79000">
                      <a:schemeClr val="accent1">
                        <a:tint val="52000"/>
                        <a:satMod val="300000"/>
                      </a:schemeClr>
                    </a:gs>
                    <a:gs pos="100000">
                      <a:schemeClr val="accent1">
                        <a:tint val="40000"/>
                        <a:satMod val="250000"/>
                      </a:schemeClr>
                    </a:gs>
                  </a:gsLst>
                  <a:lin ang="5400000"/>
                </a:gradFill>
                <a:effectLst/>
              </a:defRPr>
            </a:pPr>
            <a:endParaRPr lang="en-US"/>
          </a:p>
        </c:txPr>
        <c:crossAx val="127103744"/>
        <c:crosses val="autoZero"/>
        <c:auto val="1"/>
        <c:lblAlgn val="ctr"/>
        <c:lblOffset val="100"/>
      </c:catAx>
      <c:valAx>
        <c:axId val="12710374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4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defRPr>
                </a:pPr>
                <a:r>
                  <a:rPr lang="en-US" sz="14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Quantity (Litres)</a:t>
                </a:r>
              </a:p>
            </c:rich>
          </c:tx>
          <c:layout/>
        </c:title>
        <c:numFmt formatCode="0" sourceLinked="1"/>
        <c:tickLblPos val="nextTo"/>
        <c:txPr>
          <a:bodyPr/>
          <a:lstStyle/>
          <a:p>
            <a:pPr>
              <a:defRPr sz="1100" b="1" baseline="0">
                <a:solidFill>
                  <a:schemeClr val="accent2">
                    <a:lumMod val="50000"/>
                  </a:schemeClr>
                </a:solidFill>
                <a:latin typeface="Century Gothic" pitchFamily="34" charset="0"/>
              </a:defRPr>
            </a:pPr>
            <a:endParaRPr lang="en-US"/>
          </a:p>
        </c:txPr>
        <c:crossAx val="969378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0771322406065957"/>
          <c:y val="0.14279821803717968"/>
          <c:w val="9.2286775939340329E-2"/>
          <c:h val="0.59392595873927945"/>
        </c:manualLayout>
      </c:layout>
      <c:txPr>
        <a:bodyPr/>
        <a:lstStyle/>
        <a:p>
          <a:pPr>
            <a:defRPr b="1" cap="none" spc="0">
              <a:ln w="900" cmpd="sng">
                <a:solidFill>
                  <a:schemeClr val="accent1">
                    <a:satMod val="190000"/>
                    <a:alpha val="55000"/>
                  </a:schemeClr>
                </a:solidFill>
                <a:prstDash val="solid"/>
              </a:ln>
              <a:solidFill>
                <a:schemeClr val="accent1">
                  <a:satMod val="200000"/>
                  <a:tint val="3000"/>
                </a:schemeClr>
              </a:solidFill>
              <a:effectLst>
                <a:innerShdw blurRad="101600" dist="76200" dir="5400000">
                  <a:schemeClr val="accent1">
                    <a:satMod val="190000"/>
                    <a:tint val="100000"/>
                    <a:alpha val="74000"/>
                  </a:schemeClr>
                </a:innerShdw>
              </a:effectLst>
            </a:defRPr>
          </a:pPr>
          <a:endParaRPr lang="en-US"/>
        </a:p>
      </c:txPr>
    </c:legend>
    <c:plotVisOnly val="1"/>
  </c:chart>
  <c:spPr>
    <a:blipFill dpi="0" rotWithShape="1">
      <a:blip xmlns:r="http://schemas.openxmlformats.org/officeDocument/2006/relationships" r:embed="rId1">
        <a:alphaModFix amt="53000"/>
      </a:blip>
      <a:srcRect/>
      <a:stretch>
        <a:fillRect/>
      </a:stretch>
    </a:blipFill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rotection/>
  <c:chart>
    <c:title>
      <c:tx>
        <c:rich>
          <a:bodyPr/>
          <a:lstStyle/>
          <a:p>
            <a:pPr>
              <a:defRPr sz="2500" b="1" cap="none" spc="0">
                <a:ln w="10541" cmpd="sng">
                  <a:solidFill>
                    <a:schemeClr val="accent1">
                      <a:shade val="88000"/>
                      <a:satMod val="11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1">
                        <a:tint val="40000"/>
                        <a:satMod val="250000"/>
                      </a:schemeClr>
                    </a:gs>
                    <a:gs pos="9000">
                      <a:schemeClr val="accent1">
                        <a:tint val="52000"/>
                        <a:satMod val="300000"/>
                      </a:schemeClr>
                    </a:gs>
                    <a:gs pos="50000">
                      <a:schemeClr val="accent1">
                        <a:shade val="20000"/>
                        <a:satMod val="300000"/>
                      </a:schemeClr>
                    </a:gs>
                    <a:gs pos="79000">
                      <a:schemeClr val="accent1">
                        <a:tint val="52000"/>
                        <a:satMod val="300000"/>
                      </a:schemeClr>
                    </a:gs>
                    <a:gs pos="100000">
                      <a:schemeClr val="accent1">
                        <a:tint val="40000"/>
                        <a:satMod val="250000"/>
                      </a:schemeClr>
                    </a:gs>
                  </a:gsLst>
                  <a:lin ang="5400000"/>
                </a:gradFill>
                <a:effectLst/>
                <a:latin typeface="+mn-lt"/>
                <a:ea typeface="+mn-ea"/>
                <a:cs typeface="+mn-cs"/>
              </a:defRPr>
            </a:pPr>
            <a:r>
              <a:rPr lang="en-US" sz="2500" b="1" cap="none" spc="0">
                <a:ln w="10541" cmpd="sng">
                  <a:solidFill>
                    <a:schemeClr val="accent1">
                      <a:shade val="88000"/>
                      <a:satMod val="110000"/>
                    </a:schemeClr>
                  </a:solidFill>
                  <a:prstDash val="solid"/>
                </a:ln>
                <a:gradFill>
                  <a:gsLst>
                    <a:gs pos="0">
                      <a:schemeClr val="accent1">
                        <a:tint val="40000"/>
                        <a:satMod val="250000"/>
                      </a:schemeClr>
                    </a:gs>
                    <a:gs pos="9000">
                      <a:schemeClr val="accent1">
                        <a:tint val="52000"/>
                        <a:satMod val="300000"/>
                      </a:schemeClr>
                    </a:gs>
                    <a:gs pos="50000">
                      <a:schemeClr val="accent1">
                        <a:shade val="20000"/>
                        <a:satMod val="300000"/>
                      </a:schemeClr>
                    </a:gs>
                    <a:gs pos="79000">
                      <a:schemeClr val="accent1">
                        <a:tint val="52000"/>
                        <a:satMod val="300000"/>
                      </a:schemeClr>
                    </a:gs>
                    <a:gs pos="100000">
                      <a:schemeClr val="accent1">
                        <a:tint val="40000"/>
                        <a:satMod val="250000"/>
                      </a:schemeClr>
                    </a:gs>
                  </a:gsLst>
                  <a:lin ang="5400000"/>
                </a:gradFill>
                <a:effectLst/>
                <a:latin typeface="+mn-lt"/>
                <a:ea typeface="+mn-ea"/>
                <a:cs typeface="+mn-cs"/>
              </a:rPr>
              <a:t>Paint Consumption of Colour Coating Line 2009</a:t>
            </a:r>
          </a:p>
        </c:rich>
      </c:tx>
      <c:layout>
        <c:manualLayout>
          <c:xMode val="edge"/>
          <c:yMode val="edge"/>
          <c:x val="0.21287880570624651"/>
          <c:y val="1.2107280034396116E-2"/>
        </c:manualLayout>
      </c:layout>
      <c:spPr>
        <a:gradFill rotWithShape="1">
          <a:gsLst>
            <a:gs pos="0">
              <a:schemeClr val="accent3">
                <a:shade val="51000"/>
                <a:satMod val="13000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</c:title>
    <c:view3D>
      <c:rAngAx val="1"/>
    </c:view3D>
    <c:floor>
      <c:spPr>
        <a:solidFill>
          <a:srgbClr val="F79646">
            <a:lumMod val="75000"/>
            <a:alpha val="53000"/>
          </a:srgbClr>
        </a:solidFill>
      </c:spPr>
    </c:floor>
    <c:sideWall>
      <c:spPr>
        <a:gradFill>
          <a:gsLst>
            <a:gs pos="0">
              <a:srgbClr val="F79646">
                <a:lumMod val="75000"/>
                <a:alpha val="48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sideWall>
    <c:backWall>
      <c:spPr>
        <a:gradFill>
          <a:gsLst>
            <a:gs pos="0">
              <a:srgbClr val="F79646">
                <a:lumMod val="75000"/>
                <a:alpha val="48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backWall>
    <c:plotArea>
      <c:layout/>
      <c:bar3DChart>
        <c:barDir val="col"/>
        <c:grouping val="clustered"/>
        <c:ser>
          <c:idx val="0"/>
          <c:order val="0"/>
          <c:dPt>
            <c:idx val="0"/>
            <c:spPr>
              <a:solidFill>
                <a:srgbClr val="1F497D">
                  <a:lumMod val="60000"/>
                  <a:lumOff val="40000"/>
                  <a:alpha val="89000"/>
                </a:srgbClr>
              </a:solidFill>
            </c:spPr>
          </c:dPt>
          <c:dPt>
            <c:idx val="1"/>
            <c:spPr>
              <a:solidFill>
                <a:srgbClr val="C0504D">
                  <a:lumMod val="50000"/>
                  <a:alpha val="80000"/>
                </a:srgbClr>
              </a:solidFill>
            </c:spPr>
          </c:dPt>
          <c:dPt>
            <c:idx val="2"/>
            <c:spPr>
              <a:solidFill>
                <a:srgbClr val="F79646">
                  <a:lumMod val="50000"/>
                  <a:alpha val="80000"/>
                </a:srgbClr>
              </a:solidFill>
            </c:spPr>
          </c:dPt>
          <c:dPt>
            <c:idx val="3"/>
            <c:spPr>
              <a:solidFill>
                <a:srgbClr val="9BBB59">
                  <a:lumMod val="50000"/>
                  <a:alpha val="84000"/>
                </a:srgbClr>
              </a:solidFill>
            </c:spPr>
          </c:dPt>
          <c:dLbls>
            <c:dLbl>
              <c:idx val="0"/>
              <c:layout>
                <c:manualLayout>
                  <c:x val="1.7579971567510563E-2"/>
                  <c:y val="-2.0178800057326859E-2"/>
                </c:manualLayout>
              </c:layout>
              <c:spPr/>
              <c:txPr>
                <a:bodyPr/>
                <a:lstStyle/>
                <a:p>
                  <a:pPr>
                    <a:defRPr sz="1600" b="1" cap="none" spc="0">
                      <a:ln w="1905"/>
                      <a:gradFill>
                        <a:gsLst>
                          <a:gs pos="0">
                            <a:schemeClr val="accent6">
                              <a:shade val="20000"/>
                              <a:satMod val="200000"/>
                            </a:schemeClr>
                          </a:gs>
                          <a:gs pos="78000">
                            <a:schemeClr val="accent6">
                              <a:tint val="90000"/>
                              <a:shade val="89000"/>
                              <a:satMod val="220000"/>
                            </a:schemeClr>
                          </a:gs>
                          <a:gs pos="100000">
                            <a:schemeClr val="accent6">
                              <a:tint val="12000"/>
                              <a:satMod val="255000"/>
                            </a:schemeClr>
                          </a:gs>
                        </a:gsLst>
                        <a:lin ang="5400000"/>
                      </a:gradFill>
                      <a:effectLst>
                        <a:glow rad="139700">
                          <a:schemeClr val="accent5">
                            <a:satMod val="175000"/>
                            <a:alpha val="40000"/>
                          </a:schemeClr>
                        </a:glow>
                        <a:innerShdw blurRad="69850" dist="43180" dir="5400000">
                          <a:srgbClr val="000000">
                            <a:alpha val="65000"/>
                          </a:srgbClr>
                        </a:innerShdw>
                      </a:effectLst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showVal val="1"/>
            </c:dLbl>
            <c:dLbl>
              <c:idx val="1"/>
              <c:layout>
                <c:manualLayout>
                  <c:x val="2.050996682876241E-2"/>
                  <c:y val="-1.8160920051594177E-2"/>
                </c:manualLayout>
              </c:layout>
              <c:showVal val="1"/>
            </c:dLbl>
            <c:dLbl>
              <c:idx val="2"/>
              <c:layout>
                <c:manualLayout>
                  <c:x val="1.6114973936884672E-2"/>
                  <c:y val="-1.6143040045861541E-2"/>
                </c:manualLayout>
              </c:layout>
              <c:spPr/>
              <c:txPr>
                <a:bodyPr/>
                <a:lstStyle/>
                <a:p>
                  <a:pPr>
                    <a:defRPr sz="1600" b="1" cap="none" spc="0">
                      <a:ln w="1905"/>
                      <a:gradFill>
                        <a:gsLst>
                          <a:gs pos="0">
                            <a:schemeClr val="accent6">
                              <a:shade val="20000"/>
                              <a:satMod val="200000"/>
                            </a:schemeClr>
                          </a:gs>
                          <a:gs pos="78000">
                            <a:schemeClr val="accent6">
                              <a:tint val="90000"/>
                              <a:shade val="89000"/>
                              <a:satMod val="220000"/>
                            </a:schemeClr>
                          </a:gs>
                          <a:gs pos="100000">
                            <a:schemeClr val="accent6">
                              <a:tint val="12000"/>
                              <a:satMod val="255000"/>
                            </a:schemeClr>
                          </a:gs>
                        </a:gsLst>
                        <a:lin ang="5400000"/>
                      </a:gradFill>
                      <a:effectLst>
                        <a:glow rad="101600">
                          <a:schemeClr val="accent4">
                            <a:satMod val="175000"/>
                            <a:alpha val="40000"/>
                          </a:schemeClr>
                        </a:glow>
                        <a:innerShdw blurRad="69850" dist="43180" dir="5400000">
                          <a:srgbClr val="000000">
                            <a:alpha val="65000"/>
                          </a:srgbClr>
                        </a:innerShdw>
                      </a:effectLst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showVal val="1"/>
            </c:dLbl>
            <c:dLbl>
              <c:idx val="3"/>
              <c:layout>
                <c:manualLayout>
                  <c:x val="1.4649976306258793E-2"/>
                  <c:y val="-1.6143040045861541E-2"/>
                </c:manualLayout>
              </c:layout>
              <c:spPr/>
              <c:txPr>
                <a:bodyPr/>
                <a:lstStyle/>
                <a:p>
                  <a:pPr>
                    <a:defRPr sz="1600" b="1" cap="none" spc="0">
                      <a:ln w="1905"/>
                      <a:gradFill>
                        <a:gsLst>
                          <a:gs pos="0">
                            <a:schemeClr val="accent6">
                              <a:shade val="20000"/>
                              <a:satMod val="200000"/>
                            </a:schemeClr>
                          </a:gs>
                          <a:gs pos="78000">
                            <a:schemeClr val="accent6">
                              <a:tint val="90000"/>
                              <a:shade val="89000"/>
                              <a:satMod val="220000"/>
                            </a:schemeClr>
                          </a:gs>
                          <a:gs pos="100000">
                            <a:schemeClr val="accent6">
                              <a:tint val="12000"/>
                              <a:satMod val="255000"/>
                            </a:schemeClr>
                          </a:gs>
                        </a:gsLst>
                        <a:lin ang="5400000"/>
                      </a:gradFill>
                      <a:effectLst>
                        <a:glow rad="139700">
                          <a:schemeClr val="accent2">
                            <a:satMod val="175000"/>
                            <a:alpha val="40000"/>
                          </a:schemeClr>
                        </a:glow>
                        <a:innerShdw blurRad="69850" dist="43180" dir="5400000">
                          <a:srgbClr val="000000">
                            <a:alpha val="65000"/>
                          </a:srgbClr>
                        </a:innerShdw>
                      </a:effectLst>
                      <a:latin typeface="Arial" pitchFamily="34" charset="0"/>
                      <a:cs typeface="Arial" pitchFamily="34" charset="0"/>
                    </a:defRPr>
                  </a:pPr>
                  <a:endParaRPr lang="en-US"/>
                </a:p>
              </c:txPr>
              <c:showVal val="1"/>
            </c:dLbl>
            <c:txPr>
              <a:bodyPr/>
              <a:lstStyle/>
              <a:p>
                <a:pPr>
                  <a:defRPr sz="16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glow rad="101600">
                        <a:schemeClr val="accent6">
                          <a:satMod val="175000"/>
                          <a:alpha val="40000"/>
                        </a:schemeClr>
                      </a:glow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  <a:latin typeface="Arial" pitchFamily="34" charset="0"/>
                    <a:cs typeface="Arial" pitchFamily="34" charset="0"/>
                  </a:defRPr>
                </a:pPr>
                <a:endParaRPr lang="en-US"/>
              </a:p>
            </c:txPr>
            <c:showVal val="1"/>
          </c:dLbls>
          <c:cat>
            <c:strRef>
              <c:f>'Paint Statistics'!$C$6:$C$9</c:f>
              <c:strCache>
                <c:ptCount val="4"/>
                <c:pt idx="0">
                  <c:v>Top Coat</c:v>
                </c:pt>
                <c:pt idx="1">
                  <c:v>Primer</c:v>
                </c:pt>
                <c:pt idx="2">
                  <c:v>Back Coat</c:v>
                </c:pt>
                <c:pt idx="3">
                  <c:v>Thinner</c:v>
                </c:pt>
              </c:strCache>
            </c:strRef>
          </c:cat>
          <c:val>
            <c:numRef>
              <c:f>'Paint Statistics'!$E$6:$E$9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hape val="cylinder"/>
        <c:axId val="127255296"/>
        <c:axId val="127257216"/>
        <c:axId val="0"/>
      </c:bar3DChart>
      <c:catAx>
        <c:axId val="1272552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Type of</a:t>
                </a:r>
                <a:r>
                  <a:rPr lang="en-US" baseline="0"/>
                  <a:t>  Paint</a:t>
                </a:r>
                <a:endParaRPr lang="en-US"/>
              </a:p>
            </c:rich>
          </c:tx>
          <c:layout/>
        </c:title>
        <c:majorTickMark val="none"/>
        <c:tickLblPos val="nextTo"/>
        <c:txPr>
          <a:bodyPr/>
          <a:lstStyle/>
          <a:p>
            <a:pPr>
              <a:defRPr sz="15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defRPr>
            </a:pPr>
            <a:endParaRPr lang="en-US"/>
          </a:p>
        </c:txPr>
        <c:crossAx val="127257216"/>
        <c:crosses val="autoZero"/>
        <c:auto val="1"/>
        <c:lblAlgn val="ctr"/>
        <c:lblOffset val="100"/>
      </c:catAx>
      <c:valAx>
        <c:axId val="12725721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200" b="1" cap="none" spc="0">
                    <a:ln w="10541" cmpd="sng">
                      <a:solidFill>
                        <a:schemeClr val="accent1">
                          <a:shade val="88000"/>
                          <a:satMod val="110000"/>
                        </a:schemeClr>
                      </a:solidFill>
                      <a:prstDash val="solid"/>
                    </a:ln>
                    <a:gradFill>
                      <a:gsLst>
                        <a:gs pos="0">
                          <a:schemeClr val="accent1">
                            <a:tint val="40000"/>
                            <a:satMod val="250000"/>
                          </a:schemeClr>
                        </a:gs>
                        <a:gs pos="9000">
                          <a:schemeClr val="accent1">
                            <a:tint val="52000"/>
                            <a:satMod val="300000"/>
                          </a:schemeClr>
                        </a:gs>
                        <a:gs pos="50000">
                          <a:schemeClr val="accent1">
                            <a:shade val="20000"/>
                            <a:satMod val="300000"/>
                          </a:schemeClr>
                        </a:gs>
                        <a:gs pos="79000">
                          <a:schemeClr val="accent1">
                            <a:tint val="52000"/>
                            <a:satMod val="300000"/>
                          </a:schemeClr>
                        </a:gs>
                        <a:gs pos="100000">
                          <a:schemeClr val="accent1">
                            <a:tint val="40000"/>
                            <a:satMod val="250000"/>
                          </a:schemeClr>
                        </a:gs>
                      </a:gsLst>
                      <a:lin ang="5400000"/>
                    </a:gradFill>
                    <a:effectLst/>
                  </a:defRPr>
                </a:pPr>
                <a:r>
                  <a:rPr lang="en-US" sz="1200" b="1" cap="none" spc="0">
                    <a:ln w="10541" cmpd="sng">
                      <a:solidFill>
                        <a:schemeClr val="accent1">
                          <a:shade val="88000"/>
                          <a:satMod val="110000"/>
                        </a:schemeClr>
                      </a:solidFill>
                      <a:prstDash val="solid"/>
                    </a:ln>
                    <a:gradFill>
                      <a:gsLst>
                        <a:gs pos="0">
                          <a:schemeClr val="accent1">
                            <a:tint val="40000"/>
                            <a:satMod val="250000"/>
                          </a:schemeClr>
                        </a:gs>
                        <a:gs pos="9000">
                          <a:schemeClr val="accent1">
                            <a:tint val="52000"/>
                            <a:satMod val="300000"/>
                          </a:schemeClr>
                        </a:gs>
                        <a:gs pos="50000">
                          <a:schemeClr val="accent1">
                            <a:shade val="20000"/>
                            <a:satMod val="300000"/>
                          </a:schemeClr>
                        </a:gs>
                        <a:gs pos="79000">
                          <a:schemeClr val="accent1">
                            <a:tint val="52000"/>
                            <a:satMod val="300000"/>
                          </a:schemeClr>
                        </a:gs>
                        <a:gs pos="100000">
                          <a:schemeClr val="accent1">
                            <a:tint val="40000"/>
                            <a:satMod val="250000"/>
                          </a:schemeClr>
                        </a:gs>
                      </a:gsLst>
                      <a:lin ang="5400000"/>
                    </a:gradFill>
                    <a:effectLst/>
                  </a:rPr>
                  <a:t>Quantity (Litres)</a:t>
                </a:r>
              </a:p>
            </c:rich>
          </c:tx>
          <c:layout/>
        </c:title>
        <c:numFmt formatCode="0" sourceLinked="1"/>
        <c:tickLblPos val="nextTo"/>
        <c:txPr>
          <a:bodyPr/>
          <a:lstStyle/>
          <a:p>
            <a:pPr>
              <a:defRPr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defRPr>
            </a:pPr>
            <a:endParaRPr lang="en-US"/>
          </a:p>
        </c:txPr>
        <c:crossAx val="127255296"/>
        <c:crosses val="autoZero"/>
        <c:crossBetween val="between"/>
      </c:valAx>
    </c:plotArea>
    <c:plotVisOnly val="1"/>
  </c:chart>
  <c:spPr>
    <a:blipFill dpi="0" rotWithShape="1">
      <a:blip xmlns:r="http://schemas.openxmlformats.org/officeDocument/2006/relationships" r:embed="rId1">
        <a:alphaModFix amt="73000"/>
      </a:blip>
      <a:srcRect/>
      <a:stretch>
        <a:fillRect/>
      </a:stretch>
    </a:blipFill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rotection/>
  <c:chart>
    <c:title>
      <c:tx>
        <c:rich>
          <a:bodyPr/>
          <a:lstStyle/>
          <a:p>
            <a:pPr>
              <a:defRPr sz="2800" b="1" cap="none" spc="0">
                <a:ln w="24500" cmpd="dbl">
                  <a:solidFill>
                    <a:schemeClr val="accent2">
                      <a:shade val="85000"/>
                      <a:satMod val="155000"/>
                    </a:schemeClr>
                  </a:solidFill>
                  <a:prstDash val="solid"/>
                  <a:miter lim="800000"/>
                </a:ln>
                <a:gradFill>
                  <a:gsLst>
                    <a:gs pos="10000">
                      <a:schemeClr val="accent2">
                        <a:tint val="10000"/>
                        <a:satMod val="155000"/>
                      </a:schemeClr>
                    </a:gs>
                    <a:gs pos="60000">
                      <a:schemeClr val="accent2">
                        <a:tint val="30000"/>
                        <a:satMod val="155000"/>
                      </a:schemeClr>
                    </a:gs>
                    <a:gs pos="100000">
                      <a:schemeClr val="accent2">
                        <a:tint val="73000"/>
                        <a:satMod val="155000"/>
                      </a:schemeClr>
                    </a:gs>
                  </a:gsLst>
                  <a:lin ang="5400000"/>
                </a:gradFill>
                <a:effectLst>
                  <a:outerShdw blurRad="38100" dist="38100" dir="7020000" algn="tl">
                    <a:srgbClr val="000000">
                      <a:alpha val="35000"/>
                    </a:srgb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800" b="1" cap="none" spc="0">
                <a:ln w="24500" cmpd="dbl">
                  <a:solidFill>
                    <a:schemeClr val="accent2">
                      <a:shade val="85000"/>
                      <a:satMod val="155000"/>
                    </a:schemeClr>
                  </a:solidFill>
                  <a:prstDash val="solid"/>
                  <a:miter lim="800000"/>
                </a:ln>
                <a:gradFill>
                  <a:gsLst>
                    <a:gs pos="10000">
                      <a:schemeClr val="accent2">
                        <a:tint val="10000"/>
                        <a:satMod val="155000"/>
                      </a:schemeClr>
                    </a:gs>
                    <a:gs pos="60000">
                      <a:schemeClr val="accent2">
                        <a:tint val="30000"/>
                        <a:satMod val="155000"/>
                      </a:schemeClr>
                    </a:gs>
                    <a:gs pos="100000">
                      <a:schemeClr val="accent2">
                        <a:tint val="73000"/>
                        <a:satMod val="155000"/>
                      </a:schemeClr>
                    </a:gs>
                  </a:gsLst>
                  <a:lin ang="5400000"/>
                </a:gradFill>
                <a:effectLst>
                  <a:outerShdw blurRad="38100" dist="38100" dir="7020000" algn="tl">
                    <a:srgbClr val="000000">
                      <a:alpha val="35000"/>
                    </a:srgbClr>
                  </a:outerShdw>
                </a:effectLst>
                <a:latin typeface="+mn-lt"/>
                <a:ea typeface="+mn-ea"/>
                <a:cs typeface="+mn-cs"/>
              </a:rPr>
              <a:t>Paint Analysis of Colour Coating Line 2009</a:t>
            </a:r>
          </a:p>
        </c:rich>
      </c:tx>
      <c:layout/>
      <c:spPr>
        <a:gradFill rotWithShape="1">
          <a:gsLst>
            <a:gs pos="0">
              <a:schemeClr val="accent3">
                <a:shade val="51000"/>
                <a:satMod val="13000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</c:title>
    <c:view3D>
      <c:rAngAx val="1"/>
    </c:view3D>
    <c:floor>
      <c:spPr>
        <a:solidFill>
          <a:srgbClr val="F79646">
            <a:lumMod val="75000"/>
            <a:alpha val="44000"/>
          </a:srgbClr>
        </a:solidFill>
      </c:spPr>
    </c:floor>
    <c:sideWall>
      <c:spPr>
        <a:gradFill>
          <a:gsLst>
            <a:gs pos="0">
              <a:srgbClr val="F79646">
                <a:lumMod val="75000"/>
                <a:alpha val="29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sideWall>
    <c:backWall>
      <c:spPr>
        <a:gradFill>
          <a:gsLst>
            <a:gs pos="0">
              <a:srgbClr val="F79646">
                <a:lumMod val="75000"/>
                <a:alpha val="29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backWall>
    <c:plotArea>
      <c:layout/>
      <c:bar3DChart>
        <c:barDir val="col"/>
        <c:grouping val="clustered"/>
        <c:ser>
          <c:idx val="0"/>
          <c:order val="0"/>
          <c:tx>
            <c:v>Receiving</c:v>
          </c:tx>
          <c:dLbls>
            <c:dLbl>
              <c:idx val="0"/>
              <c:layout>
                <c:manualLayout>
                  <c:x val="5.8599905225035194E-3"/>
                  <c:y val="-6.0536400171981083E-3"/>
                </c:manualLayout>
              </c:layout>
              <c:showVal val="1"/>
            </c:dLbl>
            <c:dLbl>
              <c:idx val="1"/>
              <c:layout>
                <c:manualLayout>
                  <c:x val="5.8599905225035194E-3"/>
                  <c:y val="-8.0716789111201712E-3"/>
                </c:manualLayout>
              </c:layout>
              <c:showVal val="1"/>
            </c:dLbl>
            <c:dLbl>
              <c:idx val="2"/>
              <c:layout>
                <c:manualLayout>
                  <c:x val="5.8599905225035194E-3"/>
                  <c:y val="-6.0536400171981083E-3"/>
                </c:manualLayout>
              </c:layout>
              <c:showVal val="1"/>
            </c:dLbl>
            <c:dLbl>
              <c:idx val="3"/>
              <c:layout>
                <c:manualLayout>
                  <c:x val="1.0254983414381155E-2"/>
                  <c:y val="-1.0089400028663429E-2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glow rad="139700">
                        <a:schemeClr val="accent5">
                          <a:satMod val="175000"/>
                          <a:alpha val="40000"/>
                        </a:schemeClr>
                      </a:glow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  <a:latin typeface="Century Gothic" pitchFamily="34" charset="0"/>
                  </a:defRPr>
                </a:pPr>
                <a:endParaRPr lang="en-US"/>
              </a:p>
            </c:txPr>
            <c:showVal val="1"/>
          </c:dLbls>
          <c:cat>
            <c:strRef>
              <c:f>'Paint Statistics'!$C$6:$C$9</c:f>
              <c:strCache>
                <c:ptCount val="4"/>
                <c:pt idx="0">
                  <c:v>Top Coat</c:v>
                </c:pt>
                <c:pt idx="1">
                  <c:v>Primer</c:v>
                </c:pt>
                <c:pt idx="2">
                  <c:v>Back Coat</c:v>
                </c:pt>
                <c:pt idx="3">
                  <c:v>Thinner</c:v>
                </c:pt>
              </c:strCache>
            </c:strRef>
          </c:cat>
          <c:val>
            <c:numRef>
              <c:f>'Paint Statistics'!$D$6:$D$9</c:f>
              <c:numCache>
                <c:formatCode>0</c:formatCode>
                <c:ptCount val="4"/>
                <c:pt idx="0">
                  <c:v>5800</c:v>
                </c:pt>
                <c:pt idx="1">
                  <c:v>5200</c:v>
                </c:pt>
                <c:pt idx="2">
                  <c:v>3000</c:v>
                </c:pt>
                <c:pt idx="3">
                  <c:v>1600</c:v>
                </c:pt>
              </c:numCache>
            </c:numRef>
          </c:val>
        </c:ser>
        <c:ser>
          <c:idx val="1"/>
          <c:order val="1"/>
          <c:tx>
            <c:v>Consumption</c:v>
          </c:tx>
          <c:dLbls>
            <c:dLbl>
              <c:idx val="0"/>
              <c:layout>
                <c:manualLayout>
                  <c:x val="1.6114973936884672E-2"/>
                  <c:y val="-1.4125160040128801E-2"/>
                </c:manualLayout>
              </c:layout>
              <c:showVal val="1"/>
            </c:dLbl>
            <c:dLbl>
              <c:idx val="1"/>
              <c:layout>
                <c:manualLayout>
                  <c:x val="1.3184978675633044E-2"/>
                  <c:y val="-1.0089400028663429E-2"/>
                </c:manualLayout>
              </c:layout>
              <c:showVal val="1"/>
            </c:dLbl>
            <c:dLbl>
              <c:idx val="2"/>
              <c:layout>
                <c:manualLayout>
                  <c:x val="1.4649976306258793E-2"/>
                  <c:y val="-1.0089400028663429E-2"/>
                </c:manualLayout>
              </c:layout>
              <c:showVal val="1"/>
            </c:dLbl>
            <c:dLbl>
              <c:idx val="3"/>
              <c:layout>
                <c:manualLayout>
                  <c:x val="1.1719981045007185E-2"/>
                  <c:y val="-1.0089400028663429E-2"/>
                </c:manualLayout>
              </c:layout>
              <c:showVal val="1"/>
            </c:dLbl>
            <c:txPr>
              <a:bodyPr/>
              <a:lstStyle/>
              <a:p>
                <a:pPr>
                  <a:defRPr sz="1400" b="1" cap="none" spc="0">
                    <a:ln w="10541" cmpd="sng">
                      <a:solidFill>
                        <a:schemeClr val="accent1">
                          <a:shade val="88000"/>
                          <a:satMod val="110000"/>
                        </a:schemeClr>
                      </a:solidFill>
                      <a:prstDash val="solid"/>
                    </a:ln>
                    <a:gradFill>
                      <a:gsLst>
                        <a:gs pos="0">
                          <a:schemeClr val="accent1">
                            <a:tint val="40000"/>
                            <a:satMod val="250000"/>
                          </a:schemeClr>
                        </a:gs>
                        <a:gs pos="9000">
                          <a:schemeClr val="accent1">
                            <a:tint val="52000"/>
                            <a:satMod val="300000"/>
                          </a:schemeClr>
                        </a:gs>
                        <a:gs pos="50000">
                          <a:schemeClr val="accent1">
                            <a:shade val="20000"/>
                            <a:satMod val="300000"/>
                          </a:schemeClr>
                        </a:gs>
                        <a:gs pos="79000">
                          <a:schemeClr val="accent1">
                            <a:tint val="52000"/>
                            <a:satMod val="300000"/>
                          </a:schemeClr>
                        </a:gs>
                        <a:gs pos="100000">
                          <a:schemeClr val="accent1">
                            <a:tint val="40000"/>
                            <a:satMod val="250000"/>
                          </a:schemeClr>
                        </a:gs>
                      </a:gsLst>
                      <a:lin ang="5400000"/>
                    </a:gradFill>
                    <a:effectLst>
                      <a:glow rad="139700">
                        <a:schemeClr val="accent6">
                          <a:satMod val="175000"/>
                          <a:alpha val="40000"/>
                        </a:schemeClr>
                      </a:glow>
                    </a:effectLst>
                  </a:defRPr>
                </a:pPr>
                <a:endParaRPr lang="en-US"/>
              </a:p>
            </c:txPr>
            <c:showVal val="1"/>
          </c:dLbls>
          <c:cat>
            <c:strRef>
              <c:f>'Paint Statistics'!$C$6:$C$9</c:f>
              <c:strCache>
                <c:ptCount val="4"/>
                <c:pt idx="0">
                  <c:v>Top Coat</c:v>
                </c:pt>
                <c:pt idx="1">
                  <c:v>Primer</c:v>
                </c:pt>
                <c:pt idx="2">
                  <c:v>Back Coat</c:v>
                </c:pt>
                <c:pt idx="3">
                  <c:v>Thinner</c:v>
                </c:pt>
              </c:strCache>
            </c:strRef>
          </c:cat>
          <c:val>
            <c:numRef>
              <c:f>'Paint Statistics'!$E$6:$E$9</c:f>
              <c:numCache>
                <c:formatCode>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hape val="cylinder"/>
        <c:axId val="127013632"/>
        <c:axId val="127015552"/>
        <c:axId val="0"/>
      </c:bar3DChart>
      <c:catAx>
        <c:axId val="12701363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6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  <a:latin typeface="Arial" pitchFamily="34" charset="0"/>
                    <a:ea typeface="+mn-ea"/>
                    <a:cs typeface="Arial" pitchFamily="34" charset="0"/>
                  </a:defRPr>
                </a:pPr>
                <a:r>
                  <a:rPr lang="en-US" sz="16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  <a:latin typeface="Arial" pitchFamily="34" charset="0"/>
                    <a:ea typeface="+mn-ea"/>
                    <a:cs typeface="Arial" pitchFamily="34" charset="0"/>
                  </a:rPr>
                  <a:t>Type of Paint</a:t>
                </a:r>
              </a:p>
            </c:rich>
          </c:tx>
          <c:layout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title>
        <c:majorTickMark val="none"/>
        <c:tickLblPos val="nextTo"/>
        <c:txPr>
          <a:bodyPr/>
          <a:lstStyle/>
          <a:p>
            <a:pPr>
              <a:defRPr sz="12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defRPr>
            </a:pPr>
            <a:endParaRPr lang="en-US"/>
          </a:p>
        </c:txPr>
        <c:crossAx val="127015552"/>
        <c:crosses val="autoZero"/>
        <c:auto val="1"/>
        <c:lblAlgn val="ctr"/>
        <c:lblOffset val="100"/>
      </c:catAx>
      <c:valAx>
        <c:axId val="12701555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4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  <a:latin typeface="+mn-lt"/>
                    <a:ea typeface="+mn-ea"/>
                    <a:cs typeface="+mn-cs"/>
                  </a:defRPr>
                </a:pPr>
                <a:r>
                  <a:rPr lang="en-US" sz="14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  <a:latin typeface="+mn-lt"/>
                    <a:ea typeface="+mn-ea"/>
                    <a:cs typeface="+mn-cs"/>
                  </a:rPr>
                  <a:t>Quantity (Litres)</a:t>
                </a:r>
              </a:p>
            </c:rich>
          </c:tx>
          <c:layout/>
          <c:spPr>
            <a:gradFill rotWithShape="1">
              <a:gsLst>
                <a:gs pos="0">
                  <a:schemeClr val="accent5">
                    <a:shade val="51000"/>
                    <a:satMod val="130000"/>
                  </a:schemeClr>
                </a:gs>
                <a:gs pos="80000">
                  <a:schemeClr val="accent5">
                    <a:shade val="93000"/>
                    <a:satMod val="130000"/>
                  </a:schemeClr>
                </a:gs>
                <a:gs pos="100000">
                  <a:schemeClr val="accent5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</c:title>
        <c:numFmt formatCode="0" sourceLinked="1"/>
        <c:tickLblPos val="nextTo"/>
        <c:spPr>
          <a:noFill/>
          <a:ln>
            <a:solidFill>
              <a:schemeClr val="accent2">
                <a:lumMod val="75000"/>
              </a:schemeClr>
            </a:solidFill>
          </a:ln>
        </c:spPr>
        <c:txPr>
          <a:bodyPr/>
          <a:lstStyle/>
          <a:p>
            <a:pPr>
              <a:defRPr b="1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270136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8656592558550307"/>
          <c:y val="0.11964391885643719"/>
          <c:w val="0.10464408863074168"/>
          <c:h val="0.712646260550584"/>
        </c:manualLayout>
      </c:layout>
      <c:txPr>
        <a:bodyPr/>
        <a:lstStyle/>
        <a:p>
          <a:pPr>
            <a:defRPr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defRPr>
          </a:pPr>
          <a:endParaRPr lang="en-US"/>
        </a:p>
      </c:txPr>
    </c:legend>
    <c:plotVisOnly val="1"/>
  </c:chart>
  <c:spPr>
    <a:blipFill dpi="0" rotWithShape="1">
      <a:blip xmlns:r="http://schemas.openxmlformats.org/officeDocument/2006/relationships" r:embed="rId1">
        <a:alphaModFix amt="36000"/>
      </a:blip>
      <a:srcRect/>
      <a:stretch>
        <a:fillRect/>
      </a:stretch>
    </a:blipFill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protection/>
  <c:chart>
    <c:title>
      <c:tx>
        <c:rich>
          <a:bodyPr/>
          <a:lstStyle/>
          <a:p>
            <a:pPr>
              <a:defRPr sz="22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  <a:latin typeface="Arial" pitchFamily="34" charset="0"/>
                <a:ea typeface="+mn-ea"/>
                <a:cs typeface="Arial" pitchFamily="34" charset="0"/>
              </a:defRPr>
            </a:pPr>
            <a:r>
              <a:rPr lang="en-US" sz="22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  <a:latin typeface="Arial" pitchFamily="34" charset="0"/>
                <a:ea typeface="+mn-ea"/>
                <a:cs typeface="Arial" pitchFamily="34" charset="0"/>
              </a:rPr>
              <a:t>Colur Coating Line Paint &amp; Chemical Analysis, 2009</a:t>
            </a:r>
          </a:p>
        </c:rich>
      </c:tx>
      <c:layout/>
      <c:spPr>
        <a:gradFill rotWithShape="1">
          <a:gsLst>
            <a:gs pos="0">
              <a:schemeClr val="accent3">
                <a:shade val="51000"/>
                <a:satMod val="13000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c:spPr>
    </c:title>
    <c:view3D>
      <c:rAngAx val="1"/>
    </c:view3D>
    <c:floor>
      <c:spPr>
        <a:solidFill>
          <a:srgbClr val="C0504D">
            <a:lumMod val="60000"/>
            <a:lumOff val="40000"/>
            <a:alpha val="66000"/>
          </a:srgbClr>
        </a:solidFill>
      </c:spPr>
    </c:floor>
    <c:sideWall>
      <c:spPr>
        <a:gradFill>
          <a:gsLst>
            <a:gs pos="0">
              <a:srgbClr val="C0504D">
                <a:lumMod val="60000"/>
                <a:lumOff val="40000"/>
                <a:alpha val="21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sideWall>
    <c:backWall>
      <c:spPr>
        <a:gradFill>
          <a:gsLst>
            <a:gs pos="0">
              <a:srgbClr val="C0504D">
                <a:lumMod val="60000"/>
                <a:lumOff val="40000"/>
                <a:alpha val="21000"/>
              </a:srgb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'Paint Statistics'!$D$4</c:f>
              <c:strCache>
                <c:ptCount val="1"/>
                <c:pt idx="0">
                  <c:v>Total Received</c:v>
                </c:pt>
              </c:strCache>
            </c:strRef>
          </c:tx>
          <c:cat>
            <c:strRef>
              <c:f>'Paint Statistics'!$C$5:$C$11</c:f>
              <c:strCache>
                <c:ptCount val="7"/>
                <c:pt idx="1">
                  <c:v>Top Coat</c:v>
                </c:pt>
                <c:pt idx="2">
                  <c:v>Primer</c:v>
                </c:pt>
                <c:pt idx="3">
                  <c:v>Back Coat</c:v>
                </c:pt>
                <c:pt idx="4">
                  <c:v>Thinner</c:v>
                </c:pt>
                <c:pt idx="5">
                  <c:v>Chromate</c:v>
                </c:pt>
                <c:pt idx="6">
                  <c:v>Alkaline</c:v>
                </c:pt>
              </c:strCache>
            </c:strRef>
          </c:cat>
          <c:val>
            <c:numRef>
              <c:f>'Paint Statistics'!$D$5:$D$11</c:f>
              <c:numCache>
                <c:formatCode>0</c:formatCode>
                <c:ptCount val="7"/>
                <c:pt idx="1">
                  <c:v>5800</c:v>
                </c:pt>
                <c:pt idx="2">
                  <c:v>5200</c:v>
                </c:pt>
                <c:pt idx="3">
                  <c:v>3000</c:v>
                </c:pt>
                <c:pt idx="4">
                  <c:v>1600</c:v>
                </c:pt>
                <c:pt idx="5" formatCode="General">
                  <c:v>0</c:v>
                </c:pt>
                <c:pt idx="6" formatCode="General">
                  <c:v>0</c:v>
                </c:pt>
              </c:numCache>
            </c:numRef>
          </c:val>
        </c:ser>
        <c:ser>
          <c:idx val="1"/>
          <c:order val="1"/>
          <c:tx>
            <c:strRef>
              <c:f>'Paint Statistics'!$E$4</c:f>
              <c:strCache>
                <c:ptCount val="1"/>
                <c:pt idx="0">
                  <c:v>Total Consumption</c:v>
                </c:pt>
              </c:strCache>
            </c:strRef>
          </c:tx>
          <c:cat>
            <c:strRef>
              <c:f>'Paint Statistics'!$C$5:$C$11</c:f>
              <c:strCache>
                <c:ptCount val="7"/>
                <c:pt idx="1">
                  <c:v>Top Coat</c:v>
                </c:pt>
                <c:pt idx="2">
                  <c:v>Primer</c:v>
                </c:pt>
                <c:pt idx="3">
                  <c:v>Back Coat</c:v>
                </c:pt>
                <c:pt idx="4">
                  <c:v>Thinner</c:v>
                </c:pt>
                <c:pt idx="5">
                  <c:v>Chromate</c:v>
                </c:pt>
                <c:pt idx="6">
                  <c:v>Alkaline</c:v>
                </c:pt>
              </c:strCache>
            </c:strRef>
          </c:cat>
          <c:val>
            <c:numRef>
              <c:f>'Paint Statistics'!$E$5:$E$11</c:f>
              <c:numCache>
                <c:formatCode>0</c:formatCode>
                <c:ptCount val="7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 formatCode="General">
                  <c:v>0</c:v>
                </c:pt>
                <c:pt idx="6" formatCode="General">
                  <c:v>0</c:v>
                </c:pt>
              </c:numCache>
            </c:numRef>
          </c:val>
        </c:ser>
        <c:ser>
          <c:idx val="2"/>
          <c:order val="2"/>
          <c:tx>
            <c:strRef>
              <c:f>'Paint Statistics'!$F$4</c:f>
              <c:strCache>
                <c:ptCount val="1"/>
                <c:pt idx="0">
                  <c:v>Closing Balance</c:v>
                </c:pt>
              </c:strCache>
            </c:strRef>
          </c:tx>
          <c:cat>
            <c:strRef>
              <c:f>'Paint Statistics'!$C$5:$C$11</c:f>
              <c:strCache>
                <c:ptCount val="7"/>
                <c:pt idx="1">
                  <c:v>Top Coat</c:v>
                </c:pt>
                <c:pt idx="2">
                  <c:v>Primer</c:v>
                </c:pt>
                <c:pt idx="3">
                  <c:v>Back Coat</c:v>
                </c:pt>
                <c:pt idx="4">
                  <c:v>Thinner</c:v>
                </c:pt>
                <c:pt idx="5">
                  <c:v>Chromate</c:v>
                </c:pt>
                <c:pt idx="6">
                  <c:v>Alkaline</c:v>
                </c:pt>
              </c:strCache>
            </c:strRef>
          </c:cat>
          <c:val>
            <c:numRef>
              <c:f>'Paint Statistics'!$F$5:$F$11</c:f>
              <c:numCache>
                <c:formatCode>0</c:formatCode>
                <c:ptCount val="7"/>
                <c:pt idx="1">
                  <c:v>56500</c:v>
                </c:pt>
                <c:pt idx="2">
                  <c:v>45400</c:v>
                </c:pt>
                <c:pt idx="3">
                  <c:v>26200</c:v>
                </c:pt>
                <c:pt idx="4">
                  <c:v>7400</c:v>
                </c:pt>
                <c:pt idx="5" formatCode="General">
                  <c:v>3000</c:v>
                </c:pt>
                <c:pt idx="6" formatCode="General">
                  <c:v>7000</c:v>
                </c:pt>
              </c:numCache>
            </c:numRef>
          </c:val>
        </c:ser>
        <c:shape val="cylinder"/>
        <c:axId val="127493248"/>
        <c:axId val="127494784"/>
        <c:axId val="0"/>
      </c:bar3DChart>
      <c:catAx>
        <c:axId val="127493248"/>
        <c:scaling>
          <c:orientation val="minMax"/>
        </c:scaling>
        <c:axPos val="b"/>
        <c:majorTickMark val="none"/>
        <c:tickLblPos val="nextTo"/>
        <c:crossAx val="127494784"/>
        <c:crosses val="autoZero"/>
        <c:auto val="1"/>
        <c:lblAlgn val="ctr"/>
        <c:lblOffset val="100"/>
      </c:catAx>
      <c:valAx>
        <c:axId val="127494784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4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defRPr>
                </a:pPr>
                <a:r>
                  <a:rPr lang="en-US" sz="1400" b="1" cap="none" spc="0">
                    <a:ln w="1905"/>
                    <a:gradFill>
                      <a:gsLst>
                        <a:gs pos="0">
                          <a:schemeClr val="accent6">
                            <a:shade val="20000"/>
                            <a:satMod val="200000"/>
                          </a:schemeClr>
                        </a:gs>
                        <a:gs pos="78000">
                          <a:schemeClr val="accent6">
                            <a:tint val="90000"/>
                            <a:shade val="89000"/>
                            <a:satMod val="220000"/>
                          </a:schemeClr>
                        </a:gs>
                        <a:gs pos="100000">
                          <a:schemeClr val="accent6">
                            <a:tint val="12000"/>
                            <a:satMod val="255000"/>
                          </a:schemeClr>
                        </a:gs>
                      </a:gsLst>
                      <a:lin ang="5400000"/>
                    </a:gradFill>
                    <a:effectLst>
                      <a:innerShdw blurRad="69850" dist="43180" dir="5400000">
                        <a:srgbClr val="000000">
                          <a:alpha val="65000"/>
                        </a:srgbClr>
                      </a:innerShdw>
                    </a:effectLst>
                  </a:rPr>
                  <a:t>Quantity in Litres3</a:t>
                </a:r>
              </a:p>
            </c:rich>
          </c:tx>
          <c:layout/>
        </c:title>
        <c:numFmt formatCode="General" sourceLinked="1"/>
        <c:majorTickMark val="none"/>
        <c:tickLblPos val="nextTo"/>
        <c:txPr>
          <a:bodyPr/>
          <a:lstStyle/>
          <a:p>
            <a:pPr>
              <a:defRPr sz="1100">
                <a:solidFill>
                  <a:schemeClr val="accent2">
                    <a:lumMod val="75000"/>
                  </a:schemeClr>
                </a:solidFill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12749324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solidFill>
            <a:srgbClr val="C0504D">
              <a:lumMod val="60000"/>
              <a:lumOff val="40000"/>
              <a:alpha val="20000"/>
            </a:srgbClr>
          </a:solidFill>
          <a:ln>
            <a:solidFill>
              <a:srgbClr val="4BACC6">
                <a:lumMod val="40000"/>
                <a:lumOff val="60000"/>
                <a:alpha val="70000"/>
              </a:srgbClr>
            </a:solidFill>
          </a:ln>
        </c:spPr>
        <c:txPr>
          <a:bodyPr/>
          <a:lstStyle/>
          <a:p>
            <a:pPr rtl="0">
              <a:defRPr sz="1200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defRPr>
            </a:pPr>
            <a:endParaRPr lang="en-US"/>
          </a:p>
        </c:txPr>
      </c:dTable>
    </c:plotArea>
    <c:plotVisOnly val="1"/>
  </c:chart>
  <c:spPr>
    <a:blipFill dpi="0" rotWithShape="1">
      <a:blip xmlns:r="http://schemas.openxmlformats.org/officeDocument/2006/relationships" r:embed="rId1">
        <a:alphaModFix amt="67000"/>
      </a:blip>
      <a:srcRect/>
      <a:stretch>
        <a:fillRect/>
      </a:stretch>
    </a:blipFill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sheetProtection password="C499" content="1" objects="1"/>
  <pageMargins left="0.7" right="0.7" top="0.63" bottom="0.49" header="0.3" footer="0.3"/>
  <pageSetup paperSize="9" orientation="landscape" horizontalDpi="1200" verticalDpi="12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18" workbookViewId="0" zoomToFit="1"/>
  </sheetViews>
  <sheetProtection password="C499" content="1" objects="1"/>
  <pageMargins left="0.7" right="0.6" top="0.75" bottom="0.5" header="0.3" footer="0.3"/>
  <pageSetup paperSize="9" orientation="landscape" horizontalDpi="1200" verticalDpi="12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15" workbookViewId="0" zoomToFit="1"/>
  </sheetViews>
  <sheetProtection password="C499" content="1" objects="1"/>
  <pageMargins left="0.7" right="0.45" top="0.6" bottom="0.47" header="0.3" footer="0.3"/>
  <pageSetup paperSize="9" orientation="landscape" horizontalDpi="1200" verticalDpi="1200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sheetProtection password="C499" content="1" objects="1"/>
  <pageMargins left="0.7" right="0.7" top="0.75" bottom="0.75" header="0.3" footer="0.3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123825</xdr:rowOff>
    </xdr:from>
    <xdr:to>
      <xdr:col>21</xdr:col>
      <xdr:colOff>752475</xdr:colOff>
      <xdr:row>2</xdr:row>
      <xdr:rowOff>123825</xdr:rowOff>
    </xdr:to>
    <xdr:sp macro="" textlink="">
      <xdr:nvSpPr>
        <xdr:cNvPr id="2" name="Rounded Rectangle 1"/>
        <xdr:cNvSpPr/>
      </xdr:nvSpPr>
      <xdr:spPr>
        <a:xfrm>
          <a:off x="247650" y="123825"/>
          <a:ext cx="12230100" cy="3810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8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Colour Coating Line Paint &amp; Chemical Analysis</a:t>
          </a:r>
          <a:r>
            <a:rPr lang="en-US" sz="2800" b="1" cap="all" spc="0" baseline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 Month Wise, 2009</a:t>
          </a:r>
          <a:endParaRPr lang="en-US" sz="28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-31401" y="34890"/>
    <xdr:ext cx="9292981" cy="642326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-2" y="-2"/>
    <xdr:ext cx="9380318" cy="62213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-1" y="-1"/>
    <xdr:ext cx="9500261" cy="639535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-1" y="31842"/>
    <xdr:ext cx="9268559" cy="59884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0</xdr:row>
      <xdr:rowOff>190501</xdr:rowOff>
    </xdr:from>
    <xdr:to>
      <xdr:col>7</xdr:col>
      <xdr:colOff>0</xdr:colOff>
      <xdr:row>2</xdr:row>
      <xdr:rowOff>152401</xdr:rowOff>
    </xdr:to>
    <xdr:sp macro="" textlink="">
      <xdr:nvSpPr>
        <xdr:cNvPr id="2" name="Rounded Rectangle 1"/>
        <xdr:cNvSpPr/>
      </xdr:nvSpPr>
      <xdr:spPr>
        <a:xfrm>
          <a:off x="609599" y="190501"/>
          <a:ext cx="7620001" cy="64770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en-US" sz="2400" b="1" cap="none" spc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Color </a:t>
          </a:r>
          <a:r>
            <a:rPr lang="en-US" sz="2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</a:t>
          </a:r>
          <a:r>
            <a:rPr lang="en-US" sz="28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Coating</a:t>
          </a:r>
          <a:r>
            <a:rPr lang="en-US" sz="2400" b="1" cap="none" spc="0" baseline="0">
              <a:ln w="11430"/>
              <a:gradFill>
                <a:gsLst>
                  <a:gs pos="0">
                    <a:schemeClr val="accent6">
                      <a:tint val="90000"/>
                      <a:satMod val="120000"/>
                    </a:schemeClr>
                  </a:gs>
                  <a:gs pos="25000">
                    <a:schemeClr val="accent6">
                      <a:tint val="93000"/>
                      <a:satMod val="120000"/>
                    </a:schemeClr>
                  </a:gs>
                  <a:gs pos="50000">
                    <a:schemeClr val="accent6">
                      <a:shade val="89000"/>
                      <a:satMod val="110000"/>
                    </a:schemeClr>
                  </a:gs>
                  <a:gs pos="75000">
                    <a:schemeClr val="accent6">
                      <a:tint val="93000"/>
                      <a:satMod val="120000"/>
                    </a:schemeClr>
                  </a:gs>
                  <a:gs pos="100000">
                    <a:schemeClr val="accent6">
                      <a:tint val="90000"/>
                      <a:satMod val="120000"/>
                    </a:schemeClr>
                  </a:gs>
                </a:gsLst>
                <a:lin ang="5400000"/>
              </a:gra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</a:rPr>
            <a:t>  Line  Paint/Chemical  Statistics  2009</a:t>
          </a:r>
          <a:endParaRPr lang="en-US" sz="24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xrm17187/Desktop/Paint%20Status%202009/Daily%20Paint%20Consumption%202009/Paint%20Stroe%20Stock%20of%20%20%20%20%20%20%20%20%20%20%20%20%20%20%20%20%20%20%20%20%20%20January%20to%20April%20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837339/Desktop/Store.Vol.01/Daily%20Paint%20Consumption%202008/Paint%20Stroe%20Stock%20of%20%20%20%20%20%20%20%20%20%20%20%20%20%20%20%20%20%20%20%20%20%20January%20to%20April%20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xrm17187/Desktop/Paint%20Status%202009/Daily%20Paint%20Consumption%202009/Paint%20Stroe%20Stock%20of%20%20%20%20%20%20%20%20%20%20%20%20%20%20%20%20%20%20%20%20%20%20May%20to%20Augustl%20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xrm17187/Desktop/Paint%20Status%202009/Daily%20Paint%20Consumption%202009/Paint%20Stroe%20Stock%20of%20%20%20%20%20%20%20%20%20%20%20%20%20%20%20%20%20%20%20%20%20%20September%20to%20December%20%2020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837339/Desktop/Store.Vol.01/Daily%20Paint%20Consumption%202008/Paint%20Stroe%20Stock%20of%20%20%20%20%20%20%20%20%20%20%20%20%20%20%20%20%20%20%20%20%20%20September%20to%20December%20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January"/>
      <sheetName val="February"/>
      <sheetName val="March"/>
      <sheetName val="April"/>
    </sheetNames>
    <sheetDataSet>
      <sheetData sheetId="0">
        <row r="7">
          <cell r="B7">
            <v>1</v>
          </cell>
          <cell r="C7">
            <v>6003171</v>
          </cell>
          <cell r="D7" t="str">
            <v>POLYESTER RAL 7036</v>
          </cell>
          <cell r="E7" t="str">
            <v>IPSAL</v>
          </cell>
          <cell r="F7">
            <v>400</v>
          </cell>
          <cell r="CV7">
            <v>0</v>
          </cell>
          <cell r="DA7">
            <v>0</v>
          </cell>
        </row>
        <row r="8">
          <cell r="B8">
            <v>2</v>
          </cell>
          <cell r="C8">
            <v>6002402</v>
          </cell>
          <cell r="D8" t="str">
            <v xml:space="preserve">POLYSTER  RF 2000 RAL 1001 </v>
          </cell>
          <cell r="E8" t="str">
            <v>IPSAL</v>
          </cell>
          <cell r="F8">
            <v>0</v>
          </cell>
          <cell r="CV8">
            <v>0</v>
          </cell>
          <cell r="DA8">
            <v>0</v>
          </cell>
        </row>
        <row r="9">
          <cell r="B9">
            <v>3</v>
          </cell>
          <cell r="C9">
            <v>6002387</v>
          </cell>
          <cell r="D9" t="str">
            <v xml:space="preserve">POLYSTER  RAL 9002 </v>
          </cell>
          <cell r="E9" t="str">
            <v>IPSAL</v>
          </cell>
          <cell r="F9">
            <v>0</v>
          </cell>
          <cell r="CV9">
            <v>0</v>
          </cell>
          <cell r="DA9">
            <v>0</v>
          </cell>
        </row>
        <row r="10">
          <cell r="B10">
            <v>4</v>
          </cell>
          <cell r="C10">
            <v>7130261</v>
          </cell>
          <cell r="D10" t="str">
            <v xml:space="preserve">POLYSTER  RAL 9010 </v>
          </cell>
          <cell r="E10" t="str">
            <v>SIPCO</v>
          </cell>
          <cell r="F10">
            <v>0</v>
          </cell>
          <cell r="CV10">
            <v>0</v>
          </cell>
          <cell r="DA10">
            <v>0</v>
          </cell>
        </row>
        <row r="11">
          <cell r="B11">
            <v>5</v>
          </cell>
          <cell r="C11">
            <v>6002785</v>
          </cell>
          <cell r="D11" t="str">
            <v>SABIC WHITE POLYSTER</v>
          </cell>
          <cell r="E11" t="str">
            <v>SIPCO</v>
          </cell>
          <cell r="F11">
            <v>0</v>
          </cell>
          <cell r="CV11">
            <v>0</v>
          </cell>
          <cell r="DA11">
            <v>0</v>
          </cell>
        </row>
        <row r="12">
          <cell r="B12">
            <v>6</v>
          </cell>
          <cell r="C12">
            <v>6002388</v>
          </cell>
          <cell r="D12" t="str">
            <v xml:space="preserve">POLYSTER  RAL 9010 </v>
          </cell>
          <cell r="E12" t="str">
            <v>IPSAL</v>
          </cell>
          <cell r="F12">
            <v>0</v>
          </cell>
          <cell r="CV12">
            <v>0</v>
          </cell>
          <cell r="DA12">
            <v>0</v>
          </cell>
        </row>
        <row r="13">
          <cell r="B13">
            <v>7</v>
          </cell>
          <cell r="C13">
            <v>6002404</v>
          </cell>
          <cell r="D13" t="str">
            <v xml:space="preserve">POLYSTER RAL 5012 </v>
          </cell>
          <cell r="E13" t="str">
            <v>IPSAL</v>
          </cell>
          <cell r="F13">
            <v>0</v>
          </cell>
          <cell r="CV13">
            <v>0</v>
          </cell>
          <cell r="DA13">
            <v>0</v>
          </cell>
        </row>
        <row r="14">
          <cell r="B14">
            <v>8</v>
          </cell>
          <cell r="C14">
            <v>6002390</v>
          </cell>
          <cell r="D14" t="str">
            <v xml:space="preserve">PVDF BASED RAL:5012 </v>
          </cell>
          <cell r="E14" t="str">
            <v>IPSAL</v>
          </cell>
          <cell r="F14">
            <v>0</v>
          </cell>
          <cell r="CV14">
            <v>0</v>
          </cell>
          <cell r="DA14">
            <v>0</v>
          </cell>
        </row>
        <row r="15">
          <cell r="B15">
            <v>9</v>
          </cell>
          <cell r="C15">
            <v>6002757</v>
          </cell>
          <cell r="D15" t="str">
            <v>ROLFLEX 2000 RAL 7036</v>
          </cell>
          <cell r="E15" t="str">
            <v>IPSAL</v>
          </cell>
          <cell r="F15">
            <v>0</v>
          </cell>
          <cell r="CV15">
            <v>0</v>
          </cell>
          <cell r="DA15">
            <v>0</v>
          </cell>
        </row>
        <row r="16">
          <cell r="B16">
            <v>10</v>
          </cell>
          <cell r="C16">
            <v>6002753</v>
          </cell>
          <cell r="D16" t="str">
            <v>RF 1000 CLOUD WHITE</v>
          </cell>
          <cell r="E16" t="str">
            <v>IPSAL</v>
          </cell>
          <cell r="F16">
            <v>0</v>
          </cell>
          <cell r="CV16">
            <v>0</v>
          </cell>
          <cell r="DA16">
            <v>0</v>
          </cell>
        </row>
        <row r="17">
          <cell r="B17">
            <v>11</v>
          </cell>
          <cell r="C17">
            <v>6002753</v>
          </cell>
          <cell r="D17" t="str">
            <v xml:space="preserve">SABIC WHITE </v>
          </cell>
          <cell r="E17" t="str">
            <v>IPSAL</v>
          </cell>
          <cell r="F17">
            <v>45200</v>
          </cell>
          <cell r="CV17">
            <v>0</v>
          </cell>
          <cell r="DA17">
            <v>0</v>
          </cell>
        </row>
        <row r="18">
          <cell r="B18">
            <v>12</v>
          </cell>
          <cell r="D18" t="str">
            <v>POLYSTER RAL 9010</v>
          </cell>
          <cell r="E18" t="str">
            <v>K C C</v>
          </cell>
          <cell r="F18">
            <v>0</v>
          </cell>
          <cell r="CV18">
            <v>0</v>
          </cell>
          <cell r="DA18">
            <v>0</v>
          </cell>
        </row>
        <row r="19">
          <cell r="B19">
            <v>13</v>
          </cell>
          <cell r="C19">
            <v>6002404</v>
          </cell>
          <cell r="D19" t="str">
            <v>POLYSTER TOP COAT 5012</v>
          </cell>
          <cell r="E19" t="str">
            <v>SIPCO</v>
          </cell>
          <cell r="F19">
            <v>0</v>
          </cell>
          <cell r="CV19">
            <v>0</v>
          </cell>
          <cell r="DA19">
            <v>0</v>
          </cell>
        </row>
        <row r="20">
          <cell r="B20">
            <v>14</v>
          </cell>
          <cell r="C20">
            <v>6002410</v>
          </cell>
          <cell r="D20" t="str">
            <v>POLYESTER COLOR RAL1014</v>
          </cell>
          <cell r="E20" t="str">
            <v>SIPCO</v>
          </cell>
          <cell r="F20">
            <v>0</v>
          </cell>
          <cell r="CV20">
            <v>0</v>
          </cell>
          <cell r="DA20">
            <v>0</v>
          </cell>
        </row>
        <row r="21">
          <cell r="B21">
            <v>15</v>
          </cell>
          <cell r="C21">
            <v>6002757</v>
          </cell>
          <cell r="D21" t="str">
            <v>ROLFLEX 2000 RAL 7036</v>
          </cell>
          <cell r="E21" t="str">
            <v>SIPCO</v>
          </cell>
          <cell r="F21">
            <v>0</v>
          </cell>
          <cell r="CV21">
            <v>0</v>
          </cell>
          <cell r="DA21">
            <v>0</v>
          </cell>
        </row>
        <row r="22">
          <cell r="B22">
            <v>16</v>
          </cell>
          <cell r="C22">
            <v>6003113</v>
          </cell>
          <cell r="D22" t="str">
            <v>POLYESTER,COLOR RAL 1014</v>
          </cell>
          <cell r="E22" t="str">
            <v>IPSAL</v>
          </cell>
          <cell r="F22">
            <v>0</v>
          </cell>
          <cell r="CV22">
            <v>0</v>
          </cell>
          <cell r="DA22">
            <v>0</v>
          </cell>
        </row>
        <row r="23">
          <cell r="B23">
            <v>17</v>
          </cell>
          <cell r="C23">
            <v>6003118</v>
          </cell>
          <cell r="D23" t="str">
            <v>POLYESTER,COLOR RAL 5012</v>
          </cell>
          <cell r="E23" t="str">
            <v>IPSAL</v>
          </cell>
          <cell r="F23">
            <v>0</v>
          </cell>
          <cell r="CV23">
            <v>0</v>
          </cell>
          <cell r="DA23">
            <v>0</v>
          </cell>
        </row>
        <row r="24">
          <cell r="B24">
            <v>18</v>
          </cell>
          <cell r="C24">
            <v>6003114</v>
          </cell>
          <cell r="D24" t="str">
            <v>POLYESTER BS12B21</v>
          </cell>
          <cell r="E24" t="str">
            <v>IPSAL</v>
          </cell>
          <cell r="F24">
            <v>0</v>
          </cell>
          <cell r="CV24">
            <v>0</v>
          </cell>
          <cell r="DA24">
            <v>0</v>
          </cell>
        </row>
        <row r="25">
          <cell r="B25">
            <v>14</v>
          </cell>
          <cell r="C25">
            <v>6003122</v>
          </cell>
          <cell r="D25" t="str">
            <v xml:space="preserve">SABIC WHITE " PREMIUM " </v>
          </cell>
          <cell r="E25" t="str">
            <v>IPSAL</v>
          </cell>
          <cell r="F25">
            <v>1800</v>
          </cell>
          <cell r="CV25">
            <v>0</v>
          </cell>
          <cell r="DA25">
            <v>0</v>
          </cell>
        </row>
        <row r="26">
          <cell r="B26">
            <v>15</v>
          </cell>
          <cell r="C26">
            <v>6003183</v>
          </cell>
          <cell r="D26" t="str">
            <v>HEADLAND "RED"</v>
          </cell>
          <cell r="E26" t="str">
            <v>IPSAL</v>
          </cell>
          <cell r="F26">
            <v>500</v>
          </cell>
          <cell r="CV26">
            <v>0</v>
          </cell>
          <cell r="DA26">
            <v>0</v>
          </cell>
        </row>
        <row r="27">
          <cell r="B27">
            <v>16</v>
          </cell>
          <cell r="C27">
            <v>6003333</v>
          </cell>
          <cell r="D27" t="str">
            <v>POLYESTER,COLOR RAL 5007</v>
          </cell>
          <cell r="E27" t="str">
            <v>IPSAL</v>
          </cell>
          <cell r="F27">
            <v>0</v>
          </cell>
          <cell r="CV27">
            <v>0</v>
          </cell>
          <cell r="DA27">
            <v>0</v>
          </cell>
        </row>
        <row r="28">
          <cell r="B28">
            <v>17</v>
          </cell>
          <cell r="C28">
            <v>6003134</v>
          </cell>
          <cell r="D28" t="str">
            <v xml:space="preserve"> POLYESTER,COLOR RAL 9002</v>
          </cell>
          <cell r="E28" t="str">
            <v>IPSAL</v>
          </cell>
          <cell r="F28">
            <v>2400</v>
          </cell>
          <cell r="CV28">
            <v>0</v>
          </cell>
          <cell r="DA28">
            <v>0</v>
          </cell>
        </row>
        <row r="29">
          <cell r="B29">
            <v>18</v>
          </cell>
          <cell r="C29">
            <v>6003171</v>
          </cell>
          <cell r="D29" t="str">
            <v>POLYESTER,COLOR RAL 7036</v>
          </cell>
          <cell r="E29" t="str">
            <v>IPSAL</v>
          </cell>
          <cell r="F29">
            <v>400</v>
          </cell>
          <cell r="CV29">
            <v>0</v>
          </cell>
          <cell r="DA29">
            <v>0</v>
          </cell>
        </row>
        <row r="30">
          <cell r="B30">
            <v>14</v>
          </cell>
          <cell r="C30">
            <v>6002404</v>
          </cell>
          <cell r="D30" t="str">
            <v>POLYSTER TOP COAT 5012</v>
          </cell>
          <cell r="E30" t="str">
            <v>IPSAL</v>
          </cell>
          <cell r="F30">
            <v>0</v>
          </cell>
          <cell r="CV30">
            <v>0</v>
          </cell>
          <cell r="DA30">
            <v>0</v>
          </cell>
        </row>
        <row r="31">
          <cell r="B31">
            <v>15</v>
          </cell>
          <cell r="C31">
            <v>6003322</v>
          </cell>
          <cell r="D31" t="str">
            <v>RAL 5019 CAPRI BLUE</v>
          </cell>
          <cell r="E31" t="str">
            <v>IPSAL</v>
          </cell>
          <cell r="F31">
            <v>0</v>
          </cell>
          <cell r="CV31">
            <v>0</v>
          </cell>
          <cell r="DA31">
            <v>0</v>
          </cell>
        </row>
        <row r="32">
          <cell r="B32">
            <v>16</v>
          </cell>
          <cell r="C32">
            <v>6003487</v>
          </cell>
          <cell r="D32" t="str">
            <v xml:space="preserve"> AL MOOSA BEIGE</v>
          </cell>
          <cell r="E32" t="str">
            <v>IPSAL</v>
          </cell>
          <cell r="F32">
            <v>0</v>
          </cell>
          <cell r="CV32">
            <v>0</v>
          </cell>
          <cell r="DA32">
            <v>0</v>
          </cell>
        </row>
        <row r="33">
          <cell r="B33">
            <v>17</v>
          </cell>
          <cell r="C33">
            <v>6003148</v>
          </cell>
          <cell r="D33" t="str">
            <v>POLYESTER, COLOR IVORY</v>
          </cell>
          <cell r="E33" t="str">
            <v>IPSAL</v>
          </cell>
          <cell r="F33">
            <v>0</v>
          </cell>
          <cell r="CV33">
            <v>0</v>
          </cell>
          <cell r="DA33">
            <v>0</v>
          </cell>
        </row>
        <row r="34">
          <cell r="B34">
            <v>18</v>
          </cell>
          <cell r="C34">
            <v>6003391</v>
          </cell>
          <cell r="D34" t="str">
            <v>POLYESTERQATAR BEIGE</v>
          </cell>
          <cell r="E34" t="str">
            <v>IPSAL</v>
          </cell>
          <cell r="F34">
            <v>0</v>
          </cell>
          <cell r="CV34">
            <v>0</v>
          </cell>
          <cell r="DA34">
            <v>0</v>
          </cell>
        </row>
        <row r="35">
          <cell r="B35">
            <v>19</v>
          </cell>
          <cell r="C35">
            <v>6003605</v>
          </cell>
          <cell r="D35" t="str">
            <v xml:space="preserve"> POLYESTER CAMEL BEIGE</v>
          </cell>
          <cell r="E35" t="str">
            <v>IPSAL</v>
          </cell>
          <cell r="F35">
            <v>0</v>
          </cell>
          <cell r="CV35">
            <v>0</v>
          </cell>
          <cell r="DA35">
            <v>0</v>
          </cell>
        </row>
        <row r="36">
          <cell r="F36">
            <v>50700</v>
          </cell>
          <cell r="CV36">
            <v>0</v>
          </cell>
          <cell r="DA36">
            <v>0</v>
          </cell>
          <cell r="DB36">
            <v>50700</v>
          </cell>
        </row>
        <row r="38">
          <cell r="B38">
            <v>20</v>
          </cell>
          <cell r="C38">
            <v>6002395</v>
          </cell>
          <cell r="D38" t="str">
            <v xml:space="preserve">PLASTISOL PRIMER  </v>
          </cell>
          <cell r="E38" t="str">
            <v>IPSAL</v>
          </cell>
          <cell r="F38">
            <v>0</v>
          </cell>
          <cell r="CV38">
            <v>0</v>
          </cell>
          <cell r="DA38">
            <v>0</v>
          </cell>
        </row>
        <row r="39">
          <cell r="B39">
            <v>21</v>
          </cell>
          <cell r="C39">
            <v>6002397</v>
          </cell>
          <cell r="D39" t="str">
            <v xml:space="preserve">LOW CHROME POLYSTER PRIMER </v>
          </cell>
          <cell r="E39" t="str">
            <v>IPSAL</v>
          </cell>
          <cell r="F39">
            <v>39600</v>
          </cell>
          <cell r="CV39">
            <v>0</v>
          </cell>
          <cell r="DA39">
            <v>0</v>
          </cell>
        </row>
        <row r="40">
          <cell r="B40">
            <v>22</v>
          </cell>
          <cell r="C40">
            <v>6002400</v>
          </cell>
          <cell r="D40" t="str">
            <v>UNIVERSAL EPOXY PRIMER</v>
          </cell>
          <cell r="E40" t="str">
            <v>IPSAL</v>
          </cell>
          <cell r="F40">
            <v>0</v>
          </cell>
          <cell r="CV40">
            <v>0</v>
          </cell>
          <cell r="DA40">
            <v>0</v>
          </cell>
        </row>
        <row r="41">
          <cell r="B41">
            <v>23</v>
          </cell>
          <cell r="C41">
            <v>6002384</v>
          </cell>
          <cell r="D41" t="str">
            <v>TRINAR 5000 INTERPRIME 400</v>
          </cell>
          <cell r="E41" t="str">
            <v>IPSAL</v>
          </cell>
          <cell r="F41">
            <v>0</v>
          </cell>
          <cell r="CV41">
            <v>0</v>
          </cell>
          <cell r="DA41">
            <v>0</v>
          </cell>
        </row>
        <row r="42">
          <cell r="B42">
            <v>24</v>
          </cell>
          <cell r="C42">
            <v>6002393</v>
          </cell>
          <cell r="D42" t="str">
            <v xml:space="preserve">POLYURETHANE PRIMER </v>
          </cell>
          <cell r="E42" t="str">
            <v>IPSAL</v>
          </cell>
          <cell r="F42">
            <v>0</v>
          </cell>
          <cell r="CV42">
            <v>0</v>
          </cell>
          <cell r="DA42">
            <v>0</v>
          </cell>
        </row>
        <row r="43">
          <cell r="B43">
            <v>25</v>
          </cell>
          <cell r="C43">
            <v>6002386</v>
          </cell>
          <cell r="D43" t="str">
            <v xml:space="preserve">HI BUILD PRIMER </v>
          </cell>
          <cell r="E43" t="str">
            <v>IPSAL</v>
          </cell>
          <cell r="F43">
            <v>0</v>
          </cell>
          <cell r="CV43">
            <v>0</v>
          </cell>
          <cell r="DA43">
            <v>0</v>
          </cell>
        </row>
        <row r="44">
          <cell r="B44">
            <v>26</v>
          </cell>
          <cell r="C44">
            <v>7130263</v>
          </cell>
          <cell r="D44" t="str">
            <v>EPOXY PRIMER E - 319</v>
          </cell>
          <cell r="E44" t="str">
            <v>SIPCO</v>
          </cell>
          <cell r="F44">
            <v>0</v>
          </cell>
          <cell r="CV44">
            <v>0</v>
          </cell>
          <cell r="DA44">
            <v>0</v>
          </cell>
        </row>
        <row r="45">
          <cell r="B45">
            <v>27</v>
          </cell>
          <cell r="C45">
            <v>6002786</v>
          </cell>
          <cell r="D45" t="str">
            <v xml:space="preserve">POLYSTER PRIMER </v>
          </cell>
          <cell r="E45" t="str">
            <v>SIPCO</v>
          </cell>
          <cell r="F45">
            <v>0</v>
          </cell>
          <cell r="CV45">
            <v>0</v>
          </cell>
          <cell r="DA45">
            <v>0</v>
          </cell>
        </row>
        <row r="46">
          <cell r="B46">
            <v>28</v>
          </cell>
          <cell r="D46" t="str">
            <v>POLYSTER PRIMER 2751</v>
          </cell>
          <cell r="E46" t="str">
            <v>K C C</v>
          </cell>
          <cell r="F46">
            <v>0</v>
          </cell>
          <cell r="CV46">
            <v>0</v>
          </cell>
          <cell r="DA46">
            <v>0</v>
          </cell>
        </row>
        <row r="47">
          <cell r="B47">
            <v>29</v>
          </cell>
          <cell r="C47">
            <v>6002397</v>
          </cell>
          <cell r="D47" t="str">
            <v xml:space="preserve">CHROME POLYSTER PRIMER </v>
          </cell>
          <cell r="E47" t="str">
            <v>SIPCO</v>
          </cell>
          <cell r="F47">
            <v>0</v>
          </cell>
          <cell r="CV47">
            <v>0</v>
          </cell>
          <cell r="DA47">
            <v>0</v>
          </cell>
        </row>
        <row r="48">
          <cell r="B48">
            <v>14</v>
          </cell>
          <cell r="C48">
            <v>6003334</v>
          </cell>
          <cell r="D48" t="str">
            <v>POLYESTERRAL 1001</v>
          </cell>
          <cell r="E48" t="str">
            <v>IPSAL</v>
          </cell>
          <cell r="F48">
            <v>0</v>
          </cell>
          <cell r="CV48">
            <v>0</v>
          </cell>
          <cell r="DA48">
            <v>0</v>
          </cell>
        </row>
        <row r="49">
          <cell r="B49">
            <v>15</v>
          </cell>
          <cell r="C49">
            <v>6003335</v>
          </cell>
          <cell r="D49" t="str">
            <v xml:space="preserve"> POLYESTER RAL 9001</v>
          </cell>
          <cell r="E49" t="str">
            <v>IPSAL</v>
          </cell>
          <cell r="F49">
            <v>600</v>
          </cell>
          <cell r="CV49">
            <v>0</v>
          </cell>
          <cell r="DA49">
            <v>0</v>
          </cell>
        </row>
        <row r="50">
          <cell r="B50">
            <v>16</v>
          </cell>
          <cell r="F50">
            <v>0</v>
          </cell>
          <cell r="CV50">
            <v>0</v>
          </cell>
          <cell r="DA50">
            <v>0</v>
          </cell>
        </row>
        <row r="51">
          <cell r="B51">
            <v>17</v>
          </cell>
          <cell r="F51">
            <v>0</v>
          </cell>
          <cell r="CV51">
            <v>0</v>
          </cell>
          <cell r="DA51">
            <v>0</v>
          </cell>
        </row>
        <row r="52">
          <cell r="B52">
            <v>18</v>
          </cell>
          <cell r="F52">
            <v>0</v>
          </cell>
          <cell r="CV52">
            <v>0</v>
          </cell>
          <cell r="DA52">
            <v>0</v>
          </cell>
        </row>
        <row r="53">
          <cell r="B53">
            <v>14</v>
          </cell>
          <cell r="F53">
            <v>0</v>
          </cell>
          <cell r="CV53">
            <v>0</v>
          </cell>
          <cell r="DA53">
            <v>0</v>
          </cell>
        </row>
        <row r="54">
          <cell r="B54">
            <v>15</v>
          </cell>
          <cell r="F54">
            <v>0</v>
          </cell>
          <cell r="CV54">
            <v>0</v>
          </cell>
          <cell r="DA54">
            <v>0</v>
          </cell>
        </row>
        <row r="55">
          <cell r="B55">
            <v>16</v>
          </cell>
          <cell r="F55">
            <v>0</v>
          </cell>
          <cell r="CV55">
            <v>0</v>
          </cell>
          <cell r="DA55">
            <v>0</v>
          </cell>
        </row>
        <row r="56">
          <cell r="B56">
            <v>17</v>
          </cell>
          <cell r="F56">
            <v>0</v>
          </cell>
          <cell r="CV56">
            <v>0</v>
          </cell>
          <cell r="DA56">
            <v>0</v>
          </cell>
        </row>
        <row r="57">
          <cell r="B57">
            <v>18</v>
          </cell>
          <cell r="F57">
            <v>0</v>
          </cell>
          <cell r="CV57">
            <v>0</v>
          </cell>
          <cell r="DA57">
            <v>0</v>
          </cell>
        </row>
        <row r="58">
          <cell r="B58">
            <v>30</v>
          </cell>
          <cell r="F58">
            <v>0</v>
          </cell>
          <cell r="CV58">
            <v>0</v>
          </cell>
          <cell r="DA58">
            <v>0</v>
          </cell>
        </row>
        <row r="59">
          <cell r="F59">
            <v>40200</v>
          </cell>
          <cell r="CV59">
            <v>0</v>
          </cell>
          <cell r="DA59">
            <v>0</v>
          </cell>
          <cell r="DB59">
            <v>40200</v>
          </cell>
        </row>
        <row r="61">
          <cell r="B61">
            <v>31</v>
          </cell>
          <cell r="C61">
            <v>6002411</v>
          </cell>
          <cell r="D61" t="str">
            <v>INTERBAK 100 POLYSTER BACKER</v>
          </cell>
          <cell r="E61" t="str">
            <v>IPSAL</v>
          </cell>
          <cell r="F61">
            <v>0</v>
          </cell>
          <cell r="CV61">
            <v>0</v>
          </cell>
          <cell r="DA61">
            <v>0</v>
          </cell>
        </row>
        <row r="62">
          <cell r="B62">
            <v>32</v>
          </cell>
          <cell r="C62">
            <v>6002411</v>
          </cell>
          <cell r="D62" t="str">
            <v>INTERBAK 100 POLYSTER BACKER RAL 7035</v>
          </cell>
          <cell r="E62" t="str">
            <v>IPSAL</v>
          </cell>
          <cell r="F62">
            <v>21000</v>
          </cell>
          <cell r="CV62">
            <v>0</v>
          </cell>
          <cell r="DA62">
            <v>0</v>
          </cell>
        </row>
        <row r="63">
          <cell r="B63">
            <v>33</v>
          </cell>
          <cell r="C63">
            <v>6002398</v>
          </cell>
          <cell r="D63" t="str">
            <v xml:space="preserve">POLYSTER BACKER  FOAM SPEC </v>
          </cell>
          <cell r="E63" t="str">
            <v>IPSAL</v>
          </cell>
          <cell r="F63">
            <v>0</v>
          </cell>
          <cell r="CV63">
            <v>0</v>
          </cell>
          <cell r="DA63">
            <v>0</v>
          </cell>
        </row>
        <row r="64">
          <cell r="B64">
            <v>34</v>
          </cell>
          <cell r="C64">
            <v>6002389</v>
          </cell>
          <cell r="D64" t="str">
            <v>EPOXY BACKER RAL 7035</v>
          </cell>
          <cell r="E64" t="str">
            <v>IPSAL</v>
          </cell>
          <cell r="F64">
            <v>0</v>
          </cell>
          <cell r="CV64">
            <v>0</v>
          </cell>
          <cell r="DA64">
            <v>0</v>
          </cell>
        </row>
        <row r="65">
          <cell r="B65">
            <v>35</v>
          </cell>
          <cell r="C65">
            <v>7130262</v>
          </cell>
          <cell r="D65" t="str">
            <v xml:space="preserve">POLYSTER BACKER </v>
          </cell>
          <cell r="E65" t="str">
            <v>SIPCO</v>
          </cell>
          <cell r="F65">
            <v>0</v>
          </cell>
          <cell r="CV65">
            <v>0</v>
          </cell>
          <cell r="DA65">
            <v>0</v>
          </cell>
        </row>
        <row r="66">
          <cell r="B66">
            <v>36</v>
          </cell>
          <cell r="C66">
            <v>6002784</v>
          </cell>
          <cell r="D66" t="str">
            <v>POLYSTER BACK COAT</v>
          </cell>
          <cell r="E66" t="str">
            <v>SIPCO</v>
          </cell>
          <cell r="F66">
            <v>0</v>
          </cell>
          <cell r="CV66">
            <v>0</v>
          </cell>
          <cell r="DA66">
            <v>0</v>
          </cell>
        </row>
        <row r="67">
          <cell r="B67">
            <v>37</v>
          </cell>
          <cell r="D67" t="str">
            <v>POLYSTER BACKCOAT</v>
          </cell>
          <cell r="E67" t="str">
            <v>K C C</v>
          </cell>
          <cell r="F67">
            <v>0</v>
          </cell>
          <cell r="CV67">
            <v>0</v>
          </cell>
          <cell r="DA67">
            <v>0</v>
          </cell>
        </row>
        <row r="68">
          <cell r="B68">
            <v>38</v>
          </cell>
          <cell r="C68">
            <v>6002389</v>
          </cell>
          <cell r="D68" t="str">
            <v>EPOXY BACKER,COLOR GREY</v>
          </cell>
          <cell r="E68" t="str">
            <v>SIPCO</v>
          </cell>
          <cell r="F68">
            <v>0</v>
          </cell>
          <cell r="CV68">
            <v>0</v>
          </cell>
          <cell r="DA68">
            <v>0</v>
          </cell>
        </row>
        <row r="69">
          <cell r="B69">
            <v>14</v>
          </cell>
          <cell r="C69">
            <v>6003119</v>
          </cell>
          <cell r="D69" t="str">
            <v>EPOXY,COLOR RAL 7035</v>
          </cell>
          <cell r="E69" t="str">
            <v>IPSAL</v>
          </cell>
          <cell r="F69">
            <v>2200</v>
          </cell>
          <cell r="CV69">
            <v>0</v>
          </cell>
          <cell r="DA69">
            <v>0</v>
          </cell>
        </row>
        <row r="70">
          <cell r="B70">
            <v>15</v>
          </cell>
          <cell r="C70">
            <v>6003133</v>
          </cell>
          <cell r="D70" t="str">
            <v>SPECIAL,COLOR FOAM SPEC</v>
          </cell>
          <cell r="E70" t="str">
            <v>IPSAL</v>
          </cell>
          <cell r="F70">
            <v>0</v>
          </cell>
          <cell r="CV70">
            <v>0</v>
          </cell>
          <cell r="DA70">
            <v>0</v>
          </cell>
        </row>
        <row r="71">
          <cell r="B71">
            <v>16</v>
          </cell>
          <cell r="C71">
            <v>6002400</v>
          </cell>
          <cell r="D71" t="str">
            <v xml:space="preserve"> EPOXY PRIMER</v>
          </cell>
          <cell r="E71" t="str">
            <v>IPSAL</v>
          </cell>
          <cell r="F71">
            <v>0</v>
          </cell>
          <cell r="CV71">
            <v>0</v>
          </cell>
          <cell r="DA71">
            <v>0</v>
          </cell>
        </row>
        <row r="72">
          <cell r="B72">
            <v>17</v>
          </cell>
          <cell r="F72">
            <v>0</v>
          </cell>
          <cell r="CV72">
            <v>0</v>
          </cell>
          <cell r="DA72">
            <v>0</v>
          </cell>
        </row>
        <row r="73">
          <cell r="B73">
            <v>18</v>
          </cell>
          <cell r="F73">
            <v>0</v>
          </cell>
          <cell r="CV73">
            <v>0</v>
          </cell>
          <cell r="DA73">
            <v>0</v>
          </cell>
        </row>
        <row r="74">
          <cell r="B74">
            <v>14</v>
          </cell>
          <cell r="F74">
            <v>0</v>
          </cell>
          <cell r="CV74">
            <v>0</v>
          </cell>
          <cell r="DA74">
            <v>0</v>
          </cell>
        </row>
        <row r="75">
          <cell r="B75">
            <v>15</v>
          </cell>
          <cell r="F75">
            <v>0</v>
          </cell>
          <cell r="CV75">
            <v>0</v>
          </cell>
          <cell r="DA75">
            <v>0</v>
          </cell>
        </row>
        <row r="76">
          <cell r="B76">
            <v>16</v>
          </cell>
          <cell r="F76">
            <v>0</v>
          </cell>
          <cell r="CV76">
            <v>0</v>
          </cell>
          <cell r="DA76">
            <v>0</v>
          </cell>
        </row>
        <row r="77">
          <cell r="B77">
            <v>17</v>
          </cell>
          <cell r="F77">
            <v>0</v>
          </cell>
          <cell r="CV77">
            <v>0</v>
          </cell>
          <cell r="DA77">
            <v>0</v>
          </cell>
        </row>
        <row r="78">
          <cell r="B78">
            <v>18</v>
          </cell>
          <cell r="F78">
            <v>0</v>
          </cell>
          <cell r="CV78">
            <v>0</v>
          </cell>
          <cell r="DA78">
            <v>0</v>
          </cell>
        </row>
        <row r="79">
          <cell r="B79">
            <v>39</v>
          </cell>
          <cell r="F79">
            <v>0</v>
          </cell>
          <cell r="CV79">
            <v>0</v>
          </cell>
          <cell r="DA79">
            <v>0</v>
          </cell>
        </row>
        <row r="80">
          <cell r="B80">
            <v>40</v>
          </cell>
          <cell r="F80">
            <v>0</v>
          </cell>
          <cell r="CV80">
            <v>0</v>
          </cell>
          <cell r="DA80">
            <v>0</v>
          </cell>
        </row>
        <row r="81">
          <cell r="F81">
            <v>23200</v>
          </cell>
          <cell r="CV81">
            <v>0</v>
          </cell>
          <cell r="DA81">
            <v>0</v>
          </cell>
          <cell r="DB81">
            <v>23200</v>
          </cell>
        </row>
        <row r="83">
          <cell r="B83">
            <v>41</v>
          </cell>
          <cell r="C83">
            <v>6002422</v>
          </cell>
          <cell r="D83" t="str">
            <v xml:space="preserve">THINNER PAINT TYPE PLASTISOL </v>
          </cell>
          <cell r="E83" t="str">
            <v>IPSAL</v>
          </cell>
          <cell r="F83">
            <v>0</v>
          </cell>
          <cell r="CV83">
            <v>0</v>
          </cell>
          <cell r="DA83">
            <v>0</v>
          </cell>
        </row>
        <row r="84">
          <cell r="B84">
            <v>42</v>
          </cell>
          <cell r="C84">
            <v>6002423</v>
          </cell>
          <cell r="D84" t="str">
            <v xml:space="preserve">UNIVERSAL THINNER </v>
          </cell>
          <cell r="E84" t="str">
            <v>IPSAL</v>
          </cell>
          <cell r="F84">
            <v>5800</v>
          </cell>
          <cell r="CV84">
            <v>0</v>
          </cell>
          <cell r="DA84">
            <v>0</v>
          </cell>
        </row>
        <row r="85">
          <cell r="B85">
            <v>43</v>
          </cell>
          <cell r="C85">
            <v>6002425</v>
          </cell>
          <cell r="D85" t="str">
            <v xml:space="preserve">PVDF / TRINAR 5000 THINNER </v>
          </cell>
          <cell r="E85" t="str">
            <v>IPSAL</v>
          </cell>
          <cell r="F85">
            <v>0</v>
          </cell>
          <cell r="CV85">
            <v>0</v>
          </cell>
          <cell r="DA85">
            <v>0</v>
          </cell>
        </row>
        <row r="86">
          <cell r="B86">
            <v>44</v>
          </cell>
          <cell r="C86">
            <v>6002424</v>
          </cell>
          <cell r="D86" t="str">
            <v>HI BUILD PRIMER THINNER</v>
          </cell>
          <cell r="E86" t="str">
            <v>IPSAL</v>
          </cell>
          <cell r="F86">
            <v>0</v>
          </cell>
          <cell r="CV86">
            <v>0</v>
          </cell>
          <cell r="DA86">
            <v>0</v>
          </cell>
        </row>
        <row r="87">
          <cell r="B87">
            <v>45</v>
          </cell>
          <cell r="C87">
            <v>7130272</v>
          </cell>
          <cell r="D87" t="str">
            <v>THINNER - 390</v>
          </cell>
          <cell r="E87" t="str">
            <v>SIPCO</v>
          </cell>
          <cell r="F87">
            <v>0</v>
          </cell>
          <cell r="CV87">
            <v>0</v>
          </cell>
          <cell r="DA87">
            <v>0</v>
          </cell>
        </row>
        <row r="88">
          <cell r="B88">
            <v>46</v>
          </cell>
          <cell r="D88" t="str">
            <v>METHYL ETHYL KETONE</v>
          </cell>
          <cell r="E88" t="str">
            <v>IPSAL</v>
          </cell>
          <cell r="F88">
            <v>0</v>
          </cell>
          <cell r="CV88">
            <v>0</v>
          </cell>
          <cell r="DA88">
            <v>0</v>
          </cell>
        </row>
        <row r="89">
          <cell r="B89">
            <v>47</v>
          </cell>
          <cell r="D89" t="str">
            <v>PVDF COIL THINNER 272 / 275</v>
          </cell>
          <cell r="E89" t="str">
            <v>K C C</v>
          </cell>
          <cell r="F89">
            <v>0</v>
          </cell>
          <cell r="CV89">
            <v>0</v>
          </cell>
          <cell r="DA89">
            <v>0</v>
          </cell>
        </row>
        <row r="90">
          <cell r="B90">
            <v>48</v>
          </cell>
          <cell r="F90">
            <v>0</v>
          </cell>
          <cell r="CV90">
            <v>0</v>
          </cell>
          <cell r="DA90">
            <v>0</v>
          </cell>
        </row>
        <row r="91">
          <cell r="B91">
            <v>49</v>
          </cell>
          <cell r="F91">
            <v>0</v>
          </cell>
          <cell r="CV91">
            <v>0</v>
          </cell>
          <cell r="DA91">
            <v>0</v>
          </cell>
        </row>
        <row r="92">
          <cell r="B92">
            <v>50</v>
          </cell>
          <cell r="F92">
            <v>0</v>
          </cell>
          <cell r="CV92">
            <v>0</v>
          </cell>
          <cell r="DA92">
            <v>0</v>
          </cell>
        </row>
        <row r="93">
          <cell r="B93">
            <v>51</v>
          </cell>
          <cell r="F93">
            <v>0</v>
          </cell>
          <cell r="CV93">
            <v>0</v>
          </cell>
          <cell r="DA93">
            <v>0</v>
          </cell>
        </row>
        <row r="94">
          <cell r="B94">
            <v>52</v>
          </cell>
          <cell r="F94">
            <v>0</v>
          </cell>
          <cell r="CV94">
            <v>0</v>
          </cell>
          <cell r="DA94">
            <v>0</v>
          </cell>
        </row>
        <row r="95">
          <cell r="B95">
            <v>53</v>
          </cell>
          <cell r="F95">
            <v>0</v>
          </cell>
          <cell r="CV95">
            <v>0</v>
          </cell>
          <cell r="DA95">
            <v>0</v>
          </cell>
        </row>
        <row r="96">
          <cell r="B96">
            <v>54</v>
          </cell>
          <cell r="F96">
            <v>0</v>
          </cell>
          <cell r="CV96">
            <v>0</v>
          </cell>
          <cell r="DA96">
            <v>0</v>
          </cell>
        </row>
        <row r="97">
          <cell r="B97">
            <v>55</v>
          </cell>
          <cell r="F97">
            <v>0</v>
          </cell>
          <cell r="CV97">
            <v>0</v>
          </cell>
          <cell r="DA97">
            <v>0</v>
          </cell>
        </row>
        <row r="98">
          <cell r="B98">
            <v>56</v>
          </cell>
          <cell r="F98">
            <v>0</v>
          </cell>
          <cell r="CV98">
            <v>0</v>
          </cell>
          <cell r="DA98">
            <v>0</v>
          </cell>
        </row>
        <row r="99">
          <cell r="B99">
            <v>57</v>
          </cell>
          <cell r="F99">
            <v>0</v>
          </cell>
          <cell r="CV99">
            <v>0</v>
          </cell>
          <cell r="DA99">
            <v>0</v>
          </cell>
        </row>
        <row r="100">
          <cell r="B100">
            <v>58</v>
          </cell>
          <cell r="F100">
            <v>0</v>
          </cell>
          <cell r="CV100">
            <v>0</v>
          </cell>
          <cell r="DA100">
            <v>0</v>
          </cell>
        </row>
        <row r="101">
          <cell r="B101">
            <v>59</v>
          </cell>
          <cell r="F101">
            <v>0</v>
          </cell>
          <cell r="CV101">
            <v>0</v>
          </cell>
          <cell r="DA101">
            <v>0</v>
          </cell>
        </row>
        <row r="102">
          <cell r="B102">
            <v>60</v>
          </cell>
          <cell r="F102">
            <v>0</v>
          </cell>
          <cell r="CV102">
            <v>0</v>
          </cell>
          <cell r="DA102">
            <v>0</v>
          </cell>
        </row>
        <row r="103">
          <cell r="B103">
            <v>61</v>
          </cell>
          <cell r="F103">
            <v>0</v>
          </cell>
          <cell r="CV103">
            <v>0</v>
          </cell>
          <cell r="DA103">
            <v>0</v>
          </cell>
        </row>
        <row r="104">
          <cell r="B104">
            <v>62</v>
          </cell>
          <cell r="F104">
            <v>0</v>
          </cell>
          <cell r="CV104">
            <v>0</v>
          </cell>
          <cell r="DA104">
            <v>0</v>
          </cell>
        </row>
        <row r="105">
          <cell r="B105">
            <v>63</v>
          </cell>
          <cell r="F105">
            <v>0</v>
          </cell>
          <cell r="CV105">
            <v>0</v>
          </cell>
          <cell r="DA105">
            <v>0</v>
          </cell>
        </row>
        <row r="106">
          <cell r="B106">
            <v>64</v>
          </cell>
          <cell r="F106">
            <v>0</v>
          </cell>
          <cell r="CV106">
            <v>0</v>
          </cell>
          <cell r="DA106">
            <v>0</v>
          </cell>
        </row>
        <row r="107">
          <cell r="B107">
            <v>65</v>
          </cell>
          <cell r="F107">
            <v>0</v>
          </cell>
          <cell r="CV107">
            <v>0</v>
          </cell>
          <cell r="DA107">
            <v>0</v>
          </cell>
        </row>
        <row r="108">
          <cell r="B108">
            <v>66</v>
          </cell>
          <cell r="F108">
            <v>0</v>
          </cell>
          <cell r="CV108">
            <v>0</v>
          </cell>
          <cell r="DA108">
            <v>0</v>
          </cell>
        </row>
        <row r="109">
          <cell r="B109">
            <v>67</v>
          </cell>
          <cell r="F109">
            <v>0</v>
          </cell>
          <cell r="CV109">
            <v>0</v>
          </cell>
          <cell r="DA109">
            <v>0</v>
          </cell>
        </row>
        <row r="110">
          <cell r="B110">
            <v>68</v>
          </cell>
          <cell r="F110">
            <v>0</v>
          </cell>
          <cell r="CV110">
            <v>0</v>
          </cell>
          <cell r="DA110">
            <v>0</v>
          </cell>
        </row>
        <row r="111">
          <cell r="B111">
            <v>69</v>
          </cell>
          <cell r="F111">
            <v>0</v>
          </cell>
          <cell r="CV111">
            <v>0</v>
          </cell>
          <cell r="DA111">
            <v>0</v>
          </cell>
        </row>
        <row r="112">
          <cell r="B112">
            <v>70</v>
          </cell>
          <cell r="F112">
            <v>0</v>
          </cell>
          <cell r="CV112">
            <v>0</v>
          </cell>
          <cell r="DA112">
            <v>0</v>
          </cell>
        </row>
        <row r="113">
          <cell r="B113">
            <v>71</v>
          </cell>
          <cell r="F113">
            <v>0</v>
          </cell>
          <cell r="CV113">
            <v>0</v>
          </cell>
          <cell r="DA113">
            <v>0</v>
          </cell>
        </row>
        <row r="114">
          <cell r="F114">
            <v>5800</v>
          </cell>
          <cell r="CV114">
            <v>0</v>
          </cell>
          <cell r="DA114">
            <v>0</v>
          </cell>
          <cell r="DB114">
            <v>5800</v>
          </cell>
        </row>
        <row r="116">
          <cell r="B116">
            <v>1</v>
          </cell>
          <cell r="C116">
            <v>776657</v>
          </cell>
          <cell r="D116" t="str">
            <v>GRANODINE 1402 (Chromate)</v>
          </cell>
          <cell r="F116">
            <v>3000</v>
          </cell>
          <cell r="CV116">
            <v>0</v>
          </cell>
          <cell r="DA116">
            <v>0</v>
          </cell>
          <cell r="DB116">
            <v>3000</v>
          </cell>
        </row>
        <row r="117">
          <cell r="B117">
            <v>2</v>
          </cell>
          <cell r="C117">
            <v>776658</v>
          </cell>
          <cell r="D117" t="str">
            <v>Novaclean-40 ( ALKALINE)</v>
          </cell>
          <cell r="F117">
            <v>7000</v>
          </cell>
          <cell r="CV117">
            <v>0</v>
          </cell>
          <cell r="DA117">
            <v>0</v>
          </cell>
          <cell r="DB117">
            <v>7000</v>
          </cell>
        </row>
        <row r="118">
          <cell r="B118">
            <v>3</v>
          </cell>
          <cell r="F118">
            <v>0</v>
          </cell>
          <cell r="CV118">
            <v>0</v>
          </cell>
          <cell r="DA118">
            <v>0</v>
          </cell>
        </row>
        <row r="119">
          <cell r="B119">
            <v>4</v>
          </cell>
          <cell r="F119">
            <v>0</v>
          </cell>
          <cell r="CV119">
            <v>0</v>
          </cell>
          <cell r="DA119">
            <v>0</v>
          </cell>
        </row>
        <row r="120">
          <cell r="B120">
            <v>5</v>
          </cell>
          <cell r="F120">
            <v>0</v>
          </cell>
          <cell r="CV120">
            <v>0</v>
          </cell>
          <cell r="DA120">
            <v>0</v>
          </cell>
        </row>
        <row r="121">
          <cell r="B121">
            <v>6</v>
          </cell>
          <cell r="F121">
            <v>0</v>
          </cell>
          <cell r="CV121">
            <v>0</v>
          </cell>
          <cell r="DA121">
            <v>0</v>
          </cell>
        </row>
        <row r="122">
          <cell r="B122">
            <v>7</v>
          </cell>
          <cell r="F122">
            <v>0</v>
          </cell>
          <cell r="CV122">
            <v>0</v>
          </cell>
          <cell r="DA122">
            <v>0</v>
          </cell>
        </row>
        <row r="123">
          <cell r="B123">
            <v>8</v>
          </cell>
          <cell r="F123">
            <v>0</v>
          </cell>
          <cell r="CV123">
            <v>0</v>
          </cell>
          <cell r="DA123">
            <v>0</v>
          </cell>
        </row>
        <row r="124">
          <cell r="B124">
            <v>9</v>
          </cell>
          <cell r="F124">
            <v>0</v>
          </cell>
          <cell r="CV124">
            <v>0</v>
          </cell>
          <cell r="DA124">
            <v>0</v>
          </cell>
        </row>
        <row r="125">
          <cell r="B125">
            <v>10</v>
          </cell>
          <cell r="F125">
            <v>0</v>
          </cell>
          <cell r="CV125">
            <v>0</v>
          </cell>
          <cell r="DA125">
            <v>0</v>
          </cell>
        </row>
        <row r="126">
          <cell r="F126">
            <v>10000</v>
          </cell>
          <cell r="CV126">
            <v>0</v>
          </cell>
          <cell r="DA126">
            <v>0</v>
          </cell>
        </row>
        <row r="128">
          <cell r="B128">
            <v>1</v>
          </cell>
          <cell r="C128">
            <v>6002518</v>
          </cell>
          <cell r="D128" t="str">
            <v xml:space="preserve">ADHESIVES </v>
          </cell>
          <cell r="F128">
            <v>0</v>
          </cell>
          <cell r="CV128">
            <v>0</v>
          </cell>
          <cell r="DA128">
            <v>0</v>
          </cell>
        </row>
        <row r="129">
          <cell r="B129">
            <v>2</v>
          </cell>
          <cell r="F129">
            <v>0</v>
          </cell>
          <cell r="CV129">
            <v>0</v>
          </cell>
          <cell r="DA129">
            <v>0</v>
          </cell>
        </row>
        <row r="130">
          <cell r="B130">
            <v>3</v>
          </cell>
          <cell r="F130">
            <v>0</v>
          </cell>
          <cell r="CV130">
            <v>0</v>
          </cell>
          <cell r="DA130">
            <v>0</v>
          </cell>
        </row>
        <row r="131">
          <cell r="B131">
            <v>4</v>
          </cell>
          <cell r="F131">
            <v>0</v>
          </cell>
          <cell r="CV131">
            <v>0</v>
          </cell>
          <cell r="DA131">
            <v>0</v>
          </cell>
        </row>
        <row r="132">
          <cell r="B132">
            <v>5</v>
          </cell>
          <cell r="F132">
            <v>0</v>
          </cell>
          <cell r="CV132">
            <v>0</v>
          </cell>
          <cell r="DA132">
            <v>0</v>
          </cell>
        </row>
        <row r="133">
          <cell r="B133">
            <v>6</v>
          </cell>
          <cell r="F133">
            <v>0</v>
          </cell>
          <cell r="CV133">
            <v>0</v>
          </cell>
          <cell r="DA133">
            <v>0</v>
          </cell>
        </row>
        <row r="134">
          <cell r="F134">
            <v>0</v>
          </cell>
          <cell r="CV134">
            <v>0</v>
          </cell>
          <cell r="DA134">
            <v>0</v>
          </cell>
        </row>
      </sheetData>
      <sheetData sheetId="1">
        <row r="7">
          <cell r="CV7">
            <v>800</v>
          </cell>
          <cell r="DA7">
            <v>0</v>
          </cell>
        </row>
        <row r="8">
          <cell r="CV8">
            <v>0</v>
          </cell>
          <cell r="DA8">
            <v>0</v>
          </cell>
        </row>
        <row r="9">
          <cell r="CV9">
            <v>0</v>
          </cell>
          <cell r="DA9">
            <v>0</v>
          </cell>
        </row>
        <row r="10">
          <cell r="CV10">
            <v>0</v>
          </cell>
          <cell r="DA10">
            <v>0</v>
          </cell>
        </row>
        <row r="11">
          <cell r="CV11">
            <v>0</v>
          </cell>
          <cell r="DA11">
            <v>0</v>
          </cell>
        </row>
        <row r="12">
          <cell r="CV12">
            <v>0</v>
          </cell>
          <cell r="DA12">
            <v>0</v>
          </cell>
        </row>
        <row r="13">
          <cell r="CV13">
            <v>0</v>
          </cell>
          <cell r="DA13">
            <v>0</v>
          </cell>
        </row>
        <row r="14">
          <cell r="CV14">
            <v>0</v>
          </cell>
          <cell r="DA14">
            <v>0</v>
          </cell>
        </row>
        <row r="15">
          <cell r="CV15">
            <v>0</v>
          </cell>
          <cell r="DA15">
            <v>0</v>
          </cell>
        </row>
        <row r="16">
          <cell r="CV16">
            <v>0</v>
          </cell>
          <cell r="DA16">
            <v>0</v>
          </cell>
        </row>
        <row r="17">
          <cell r="CV17">
            <v>5000</v>
          </cell>
          <cell r="DA17">
            <v>0</v>
          </cell>
        </row>
        <row r="18">
          <cell r="CV18">
            <v>0</v>
          </cell>
          <cell r="DA18">
            <v>0</v>
          </cell>
        </row>
        <row r="19">
          <cell r="CV19">
            <v>0</v>
          </cell>
          <cell r="DA19">
            <v>0</v>
          </cell>
        </row>
        <row r="20">
          <cell r="CV20">
            <v>0</v>
          </cell>
          <cell r="DA20">
            <v>0</v>
          </cell>
        </row>
        <row r="21">
          <cell r="CV21">
            <v>0</v>
          </cell>
          <cell r="DA21">
            <v>0</v>
          </cell>
        </row>
        <row r="22">
          <cell r="CV22">
            <v>0</v>
          </cell>
          <cell r="DA22">
            <v>0</v>
          </cell>
        </row>
        <row r="23">
          <cell r="CV23">
            <v>0</v>
          </cell>
          <cell r="DA23">
            <v>0</v>
          </cell>
        </row>
        <row r="24">
          <cell r="CV24">
            <v>0</v>
          </cell>
          <cell r="DA24">
            <v>0</v>
          </cell>
        </row>
        <row r="25">
          <cell r="CV25">
            <v>0</v>
          </cell>
          <cell r="DA25">
            <v>0</v>
          </cell>
        </row>
        <row r="26">
          <cell r="CV26">
            <v>0</v>
          </cell>
          <cell r="DA26">
            <v>0</v>
          </cell>
        </row>
        <row r="27">
          <cell r="CV27">
            <v>0</v>
          </cell>
          <cell r="DA27">
            <v>0</v>
          </cell>
        </row>
        <row r="28">
          <cell r="CV28">
            <v>0</v>
          </cell>
          <cell r="DA28">
            <v>0</v>
          </cell>
        </row>
        <row r="29">
          <cell r="CV29">
            <v>0</v>
          </cell>
          <cell r="DA29">
            <v>0</v>
          </cell>
        </row>
        <row r="30">
          <cell r="CV30">
            <v>0</v>
          </cell>
          <cell r="DA30">
            <v>0</v>
          </cell>
        </row>
        <row r="31">
          <cell r="CV31">
            <v>0</v>
          </cell>
          <cell r="DA31">
            <v>0</v>
          </cell>
        </row>
        <row r="32">
          <cell r="CV32">
            <v>0</v>
          </cell>
          <cell r="DA32">
            <v>0</v>
          </cell>
        </row>
        <row r="33">
          <cell r="CV33">
            <v>0</v>
          </cell>
          <cell r="DA33">
            <v>0</v>
          </cell>
        </row>
        <row r="34">
          <cell r="CV34">
            <v>0</v>
          </cell>
          <cell r="DA34">
            <v>0</v>
          </cell>
        </row>
        <row r="35">
          <cell r="CV35">
            <v>0</v>
          </cell>
          <cell r="DA35">
            <v>0</v>
          </cell>
        </row>
        <row r="36">
          <cell r="CV36">
            <v>5800</v>
          </cell>
          <cell r="DA36">
            <v>0</v>
          </cell>
          <cell r="DB36">
            <v>56500</v>
          </cell>
        </row>
        <row r="38">
          <cell r="CV38">
            <v>0</v>
          </cell>
          <cell r="DA38">
            <v>0</v>
          </cell>
        </row>
        <row r="39">
          <cell r="CV39">
            <v>5200</v>
          </cell>
          <cell r="DA39">
            <v>0</v>
          </cell>
        </row>
        <row r="40">
          <cell r="CV40">
            <v>0</v>
          </cell>
          <cell r="DA40">
            <v>0</v>
          </cell>
        </row>
        <row r="41">
          <cell r="CV41">
            <v>0</v>
          </cell>
          <cell r="DA41">
            <v>0</v>
          </cell>
        </row>
        <row r="42">
          <cell r="CV42">
            <v>0</v>
          </cell>
          <cell r="DA42">
            <v>0</v>
          </cell>
        </row>
        <row r="43">
          <cell r="CV43">
            <v>0</v>
          </cell>
          <cell r="DA43">
            <v>0</v>
          </cell>
        </row>
        <row r="44">
          <cell r="CV44">
            <v>0</v>
          </cell>
          <cell r="DA44">
            <v>0</v>
          </cell>
        </row>
        <row r="45">
          <cell r="CV45">
            <v>0</v>
          </cell>
          <cell r="DA45">
            <v>0</v>
          </cell>
        </row>
        <row r="46">
          <cell r="CV46">
            <v>0</v>
          </cell>
          <cell r="DA46">
            <v>0</v>
          </cell>
        </row>
        <row r="47">
          <cell r="CV47">
            <v>0</v>
          </cell>
          <cell r="DA47">
            <v>0</v>
          </cell>
        </row>
        <row r="48">
          <cell r="CV48">
            <v>0</v>
          </cell>
          <cell r="DA48">
            <v>0</v>
          </cell>
        </row>
        <row r="49">
          <cell r="CV49">
            <v>0</v>
          </cell>
          <cell r="DA49">
            <v>0</v>
          </cell>
        </row>
        <row r="50">
          <cell r="CV50">
            <v>0</v>
          </cell>
          <cell r="DA50">
            <v>0</v>
          </cell>
        </row>
        <row r="51">
          <cell r="CV51">
            <v>0</v>
          </cell>
          <cell r="DA51">
            <v>0</v>
          </cell>
        </row>
        <row r="52">
          <cell r="CV52">
            <v>0</v>
          </cell>
          <cell r="DA52">
            <v>0</v>
          </cell>
        </row>
        <row r="53">
          <cell r="CV53">
            <v>0</v>
          </cell>
          <cell r="DA53">
            <v>0</v>
          </cell>
        </row>
        <row r="54">
          <cell r="CV54">
            <v>0</v>
          </cell>
          <cell r="DA54">
            <v>0</v>
          </cell>
        </row>
        <row r="55">
          <cell r="CV55">
            <v>0</v>
          </cell>
          <cell r="DA55">
            <v>0</v>
          </cell>
        </row>
        <row r="56">
          <cell r="CV56">
            <v>0</v>
          </cell>
          <cell r="DA56">
            <v>0</v>
          </cell>
        </row>
        <row r="57">
          <cell r="CV57">
            <v>0</v>
          </cell>
          <cell r="DA57">
            <v>0</v>
          </cell>
        </row>
        <row r="58">
          <cell r="CV58">
            <v>0</v>
          </cell>
          <cell r="DA58">
            <v>0</v>
          </cell>
        </row>
        <row r="59">
          <cell r="CV59">
            <v>5200</v>
          </cell>
          <cell r="DA59">
            <v>0</v>
          </cell>
          <cell r="DB59">
            <v>45400</v>
          </cell>
        </row>
        <row r="61">
          <cell r="CV61">
            <v>0</v>
          </cell>
          <cell r="DA61">
            <v>0</v>
          </cell>
        </row>
        <row r="62">
          <cell r="CV62">
            <v>3000</v>
          </cell>
          <cell r="DA62">
            <v>0</v>
          </cell>
        </row>
        <row r="63">
          <cell r="CV63">
            <v>0</v>
          </cell>
          <cell r="DA63">
            <v>0</v>
          </cell>
        </row>
        <row r="64">
          <cell r="CV64">
            <v>0</v>
          </cell>
          <cell r="DA64">
            <v>0</v>
          </cell>
        </row>
        <row r="65">
          <cell r="CV65">
            <v>0</v>
          </cell>
          <cell r="DA65">
            <v>0</v>
          </cell>
        </row>
        <row r="66">
          <cell r="CV66">
            <v>0</v>
          </cell>
          <cell r="DA66">
            <v>0</v>
          </cell>
        </row>
        <row r="67">
          <cell r="CV67">
            <v>0</v>
          </cell>
          <cell r="DA67">
            <v>0</v>
          </cell>
        </row>
        <row r="68">
          <cell r="CV68">
            <v>0</v>
          </cell>
          <cell r="DA68">
            <v>0</v>
          </cell>
        </row>
        <row r="69">
          <cell r="CV69">
            <v>0</v>
          </cell>
          <cell r="DA69">
            <v>0</v>
          </cell>
        </row>
        <row r="70">
          <cell r="CV70">
            <v>0</v>
          </cell>
          <cell r="DA70">
            <v>0</v>
          </cell>
        </row>
        <row r="71">
          <cell r="CV71">
            <v>0</v>
          </cell>
          <cell r="DA71">
            <v>0</v>
          </cell>
        </row>
        <row r="72">
          <cell r="CV72">
            <v>0</v>
          </cell>
          <cell r="DA72">
            <v>0</v>
          </cell>
        </row>
        <row r="73">
          <cell r="CV73">
            <v>0</v>
          </cell>
          <cell r="DA73">
            <v>0</v>
          </cell>
        </row>
        <row r="74">
          <cell r="CV74">
            <v>0</v>
          </cell>
          <cell r="DA74">
            <v>0</v>
          </cell>
        </row>
        <row r="75">
          <cell r="CV75">
            <v>0</v>
          </cell>
          <cell r="DA75">
            <v>0</v>
          </cell>
        </row>
        <row r="76">
          <cell r="CV76">
            <v>0</v>
          </cell>
          <cell r="DA76">
            <v>0</v>
          </cell>
        </row>
        <row r="77">
          <cell r="CV77">
            <v>0</v>
          </cell>
          <cell r="DA77">
            <v>0</v>
          </cell>
        </row>
        <row r="78">
          <cell r="CV78">
            <v>0</v>
          </cell>
          <cell r="DA78">
            <v>0</v>
          </cell>
        </row>
        <row r="79">
          <cell r="CV79">
            <v>0</v>
          </cell>
          <cell r="DA79">
            <v>0</v>
          </cell>
        </row>
        <row r="80">
          <cell r="CV80">
            <v>0</v>
          </cell>
          <cell r="DA80">
            <v>0</v>
          </cell>
        </row>
        <row r="81">
          <cell r="CV81">
            <v>3000</v>
          </cell>
          <cell r="DA81">
            <v>0</v>
          </cell>
          <cell r="DB81">
            <v>26200</v>
          </cell>
        </row>
        <row r="83">
          <cell r="CV83">
            <v>0</v>
          </cell>
          <cell r="DA83">
            <v>0</v>
          </cell>
        </row>
        <row r="84">
          <cell r="CV84">
            <v>1600</v>
          </cell>
          <cell r="DA84">
            <v>0</v>
          </cell>
        </row>
        <row r="85">
          <cell r="CV85">
            <v>0</v>
          </cell>
          <cell r="DA85">
            <v>0</v>
          </cell>
        </row>
        <row r="86">
          <cell r="CV86">
            <v>0</v>
          </cell>
          <cell r="DA86">
            <v>0</v>
          </cell>
        </row>
        <row r="87">
          <cell r="CV87">
            <v>0</v>
          </cell>
          <cell r="DA87">
            <v>0</v>
          </cell>
        </row>
        <row r="88">
          <cell r="CV88">
            <v>0</v>
          </cell>
          <cell r="DA88">
            <v>0</v>
          </cell>
        </row>
        <row r="89">
          <cell r="CV89">
            <v>0</v>
          </cell>
          <cell r="DA89">
            <v>0</v>
          </cell>
        </row>
        <row r="90">
          <cell r="CV90">
            <v>0</v>
          </cell>
          <cell r="DA90">
            <v>0</v>
          </cell>
        </row>
        <row r="91">
          <cell r="CV91">
            <v>0</v>
          </cell>
          <cell r="DA91">
            <v>0</v>
          </cell>
        </row>
        <row r="92">
          <cell r="CV92">
            <v>0</v>
          </cell>
          <cell r="DA92">
            <v>0</v>
          </cell>
        </row>
        <row r="93">
          <cell r="CV93">
            <v>0</v>
          </cell>
          <cell r="DA93">
            <v>0</v>
          </cell>
        </row>
        <row r="94">
          <cell r="CV94">
            <v>0</v>
          </cell>
          <cell r="DA94">
            <v>0</v>
          </cell>
        </row>
        <row r="95">
          <cell r="CV95">
            <v>0</v>
          </cell>
          <cell r="DA95">
            <v>0</v>
          </cell>
        </row>
        <row r="96">
          <cell r="CV96">
            <v>0</v>
          </cell>
          <cell r="DA96">
            <v>0</v>
          </cell>
        </row>
        <row r="97">
          <cell r="CV97">
            <v>0</v>
          </cell>
          <cell r="DA97">
            <v>0</v>
          </cell>
        </row>
        <row r="98">
          <cell r="CV98">
            <v>0</v>
          </cell>
          <cell r="DA98">
            <v>0</v>
          </cell>
        </row>
        <row r="99">
          <cell r="CV99">
            <v>0</v>
          </cell>
          <cell r="DA99">
            <v>0</v>
          </cell>
        </row>
        <row r="100">
          <cell r="CV100">
            <v>0</v>
          </cell>
          <cell r="DA100">
            <v>0</v>
          </cell>
        </row>
        <row r="101">
          <cell r="CV101">
            <v>0</v>
          </cell>
          <cell r="DA101">
            <v>0</v>
          </cell>
        </row>
        <row r="102">
          <cell r="CV102">
            <v>0</v>
          </cell>
          <cell r="DA102">
            <v>0</v>
          </cell>
        </row>
        <row r="103">
          <cell r="CV103">
            <v>0</v>
          </cell>
          <cell r="DA103">
            <v>0</v>
          </cell>
        </row>
        <row r="104">
          <cell r="CV104">
            <v>0</v>
          </cell>
          <cell r="DA104">
            <v>0</v>
          </cell>
        </row>
        <row r="105">
          <cell r="CV105">
            <v>0</v>
          </cell>
          <cell r="DA105">
            <v>0</v>
          </cell>
        </row>
        <row r="106">
          <cell r="CV106">
            <v>0</v>
          </cell>
          <cell r="DA106">
            <v>0</v>
          </cell>
        </row>
        <row r="107">
          <cell r="CV107">
            <v>0</v>
          </cell>
          <cell r="DA107">
            <v>0</v>
          </cell>
        </row>
        <row r="108">
          <cell r="CV108">
            <v>0</v>
          </cell>
          <cell r="DA108">
            <v>0</v>
          </cell>
        </row>
        <row r="109">
          <cell r="CV109">
            <v>0</v>
          </cell>
          <cell r="DA109">
            <v>0</v>
          </cell>
        </row>
        <row r="110">
          <cell r="CV110">
            <v>0</v>
          </cell>
          <cell r="DA110">
            <v>0</v>
          </cell>
        </row>
        <row r="111">
          <cell r="CV111">
            <v>0</v>
          </cell>
          <cell r="DA111">
            <v>0</v>
          </cell>
        </row>
        <row r="112">
          <cell r="CV112">
            <v>0</v>
          </cell>
          <cell r="DA112">
            <v>0</v>
          </cell>
        </row>
        <row r="113">
          <cell r="CV113">
            <v>0</v>
          </cell>
          <cell r="DA113">
            <v>0</v>
          </cell>
        </row>
        <row r="114">
          <cell r="CV114">
            <v>1600</v>
          </cell>
          <cell r="DA114">
            <v>0</v>
          </cell>
          <cell r="DB114">
            <v>7400</v>
          </cell>
        </row>
        <row r="116">
          <cell r="CV116">
            <v>0</v>
          </cell>
          <cell r="DA116">
            <v>0</v>
          </cell>
          <cell r="DB116">
            <v>3000</v>
          </cell>
        </row>
        <row r="117">
          <cell r="CV117">
            <v>0</v>
          </cell>
          <cell r="DA117">
            <v>0</v>
          </cell>
          <cell r="DB117">
            <v>7000</v>
          </cell>
        </row>
        <row r="118">
          <cell r="CV118">
            <v>0</v>
          </cell>
          <cell r="DA118">
            <v>0</v>
          </cell>
        </row>
        <row r="119">
          <cell r="CV119">
            <v>0</v>
          </cell>
          <cell r="DA119">
            <v>0</v>
          </cell>
        </row>
        <row r="120">
          <cell r="CV120">
            <v>0</v>
          </cell>
          <cell r="DA120">
            <v>0</v>
          </cell>
        </row>
        <row r="121">
          <cell r="CV121">
            <v>0</v>
          </cell>
          <cell r="DA121">
            <v>0</v>
          </cell>
        </row>
        <row r="122">
          <cell r="CV122">
            <v>0</v>
          </cell>
          <cell r="DA122">
            <v>0</v>
          </cell>
        </row>
        <row r="123">
          <cell r="CV123">
            <v>0</v>
          </cell>
          <cell r="DA123">
            <v>0</v>
          </cell>
        </row>
        <row r="124">
          <cell r="CV124">
            <v>0</v>
          </cell>
          <cell r="DA124">
            <v>0</v>
          </cell>
        </row>
        <row r="125">
          <cell r="CV125">
            <v>0</v>
          </cell>
          <cell r="DA125">
            <v>0</v>
          </cell>
        </row>
        <row r="126">
          <cell r="CV126">
            <v>0</v>
          </cell>
          <cell r="DA126">
            <v>0</v>
          </cell>
        </row>
        <row r="128">
          <cell r="CV128">
            <v>0</v>
          </cell>
          <cell r="DA128">
            <v>0</v>
          </cell>
        </row>
        <row r="129">
          <cell r="CV129">
            <v>0</v>
          </cell>
          <cell r="DA129">
            <v>0</v>
          </cell>
        </row>
        <row r="130">
          <cell r="CV130">
            <v>0</v>
          </cell>
          <cell r="DA130">
            <v>0</v>
          </cell>
        </row>
        <row r="131">
          <cell r="CV131">
            <v>0</v>
          </cell>
          <cell r="DA131">
            <v>0</v>
          </cell>
        </row>
        <row r="132">
          <cell r="CV132">
            <v>0</v>
          </cell>
          <cell r="DA132">
            <v>0</v>
          </cell>
        </row>
        <row r="133">
          <cell r="CV133">
            <v>0</v>
          </cell>
          <cell r="DA133">
            <v>0</v>
          </cell>
        </row>
        <row r="134">
          <cell r="CV134">
            <v>0</v>
          </cell>
          <cell r="DA134">
            <v>0</v>
          </cell>
        </row>
      </sheetData>
      <sheetData sheetId="2">
        <row r="7">
          <cell r="CV7">
            <v>0</v>
          </cell>
          <cell r="DA7">
            <v>0</v>
          </cell>
        </row>
        <row r="8">
          <cell r="CV8">
            <v>0</v>
          </cell>
          <cell r="DA8">
            <v>0</v>
          </cell>
        </row>
        <row r="9">
          <cell r="CV9">
            <v>0</v>
          </cell>
          <cell r="DA9">
            <v>0</v>
          </cell>
        </row>
        <row r="10">
          <cell r="CV10">
            <v>0</v>
          </cell>
          <cell r="DA10">
            <v>0</v>
          </cell>
        </row>
        <row r="11">
          <cell r="CV11">
            <v>0</v>
          </cell>
          <cell r="DA11">
            <v>0</v>
          </cell>
        </row>
        <row r="12">
          <cell r="CV12">
            <v>0</v>
          </cell>
          <cell r="DA12">
            <v>0</v>
          </cell>
        </row>
        <row r="13">
          <cell r="CV13">
            <v>0</v>
          </cell>
          <cell r="DA13">
            <v>0</v>
          </cell>
        </row>
        <row r="14">
          <cell r="CV14">
            <v>0</v>
          </cell>
          <cell r="DA14">
            <v>0</v>
          </cell>
        </row>
        <row r="15">
          <cell r="CV15">
            <v>0</v>
          </cell>
          <cell r="DA15">
            <v>0</v>
          </cell>
        </row>
        <row r="16">
          <cell r="CV16">
            <v>0</v>
          </cell>
          <cell r="DA16">
            <v>0</v>
          </cell>
        </row>
        <row r="17">
          <cell r="CV17">
            <v>0</v>
          </cell>
          <cell r="DA17">
            <v>0</v>
          </cell>
        </row>
        <row r="18">
          <cell r="CV18">
            <v>0</v>
          </cell>
          <cell r="DA18">
            <v>0</v>
          </cell>
        </row>
        <row r="19">
          <cell r="CV19">
            <v>0</v>
          </cell>
          <cell r="DA19">
            <v>0</v>
          </cell>
        </row>
        <row r="20">
          <cell r="CV20">
            <v>0</v>
          </cell>
          <cell r="DA20">
            <v>0</v>
          </cell>
        </row>
        <row r="21">
          <cell r="CV21">
            <v>0</v>
          </cell>
          <cell r="DA21">
            <v>0</v>
          </cell>
        </row>
        <row r="22">
          <cell r="CV22">
            <v>0</v>
          </cell>
          <cell r="DA22">
            <v>0</v>
          </cell>
        </row>
        <row r="23">
          <cell r="CV23">
            <v>0</v>
          </cell>
          <cell r="DA23">
            <v>0</v>
          </cell>
        </row>
        <row r="24">
          <cell r="CV24">
            <v>0</v>
          </cell>
          <cell r="DA24">
            <v>0</v>
          </cell>
        </row>
        <row r="25">
          <cell r="CV25">
            <v>0</v>
          </cell>
          <cell r="DA25">
            <v>0</v>
          </cell>
        </row>
        <row r="26">
          <cell r="CV26">
            <v>0</v>
          </cell>
          <cell r="DA26">
            <v>0</v>
          </cell>
        </row>
        <row r="27">
          <cell r="CV27">
            <v>0</v>
          </cell>
          <cell r="DA27">
            <v>0</v>
          </cell>
        </row>
        <row r="28">
          <cell r="CV28">
            <v>0</v>
          </cell>
          <cell r="DA28">
            <v>0</v>
          </cell>
        </row>
        <row r="29">
          <cell r="CV29">
            <v>0</v>
          </cell>
          <cell r="DA29">
            <v>0</v>
          </cell>
        </row>
        <row r="30">
          <cell r="CV30">
            <v>0</v>
          </cell>
          <cell r="DA30">
            <v>0</v>
          </cell>
        </row>
        <row r="31">
          <cell r="CV31">
            <v>0</v>
          </cell>
          <cell r="DA31">
            <v>0</v>
          </cell>
        </row>
        <row r="32">
          <cell r="CV32">
            <v>0</v>
          </cell>
          <cell r="DA32">
            <v>0</v>
          </cell>
        </row>
        <row r="33">
          <cell r="CV33">
            <v>0</v>
          </cell>
          <cell r="DA33">
            <v>0</v>
          </cell>
        </row>
        <row r="34">
          <cell r="CV34">
            <v>0</v>
          </cell>
          <cell r="DA34">
            <v>0</v>
          </cell>
        </row>
        <row r="35">
          <cell r="CV35">
            <v>0</v>
          </cell>
          <cell r="DA35">
            <v>0</v>
          </cell>
        </row>
        <row r="36">
          <cell r="CV36">
            <v>0</v>
          </cell>
          <cell r="DA36">
            <v>0</v>
          </cell>
          <cell r="DB36">
            <v>56500</v>
          </cell>
        </row>
        <row r="38">
          <cell r="CV38">
            <v>0</v>
          </cell>
          <cell r="DA38">
            <v>0</v>
          </cell>
        </row>
        <row r="39">
          <cell r="CV39">
            <v>0</v>
          </cell>
          <cell r="DA39">
            <v>0</v>
          </cell>
        </row>
        <row r="40">
          <cell r="CV40">
            <v>0</v>
          </cell>
          <cell r="DA40">
            <v>0</v>
          </cell>
        </row>
        <row r="41">
          <cell r="CV41">
            <v>0</v>
          </cell>
          <cell r="DA41">
            <v>0</v>
          </cell>
        </row>
        <row r="42">
          <cell r="CV42">
            <v>0</v>
          </cell>
          <cell r="DA42">
            <v>0</v>
          </cell>
        </row>
        <row r="43">
          <cell r="CV43">
            <v>0</v>
          </cell>
          <cell r="DA43">
            <v>0</v>
          </cell>
        </row>
        <row r="44">
          <cell r="CV44">
            <v>0</v>
          </cell>
          <cell r="DA44">
            <v>0</v>
          </cell>
        </row>
        <row r="45">
          <cell r="CV45">
            <v>0</v>
          </cell>
          <cell r="DA45">
            <v>0</v>
          </cell>
        </row>
        <row r="46">
          <cell r="CV46">
            <v>0</v>
          </cell>
          <cell r="DA46">
            <v>0</v>
          </cell>
        </row>
        <row r="47">
          <cell r="CV47">
            <v>0</v>
          </cell>
          <cell r="DA47">
            <v>0</v>
          </cell>
        </row>
        <row r="48">
          <cell r="CV48">
            <v>0</v>
          </cell>
          <cell r="DA48">
            <v>0</v>
          </cell>
        </row>
        <row r="49">
          <cell r="CV49">
            <v>0</v>
          </cell>
          <cell r="DA49">
            <v>0</v>
          </cell>
        </row>
        <row r="50">
          <cell r="CV50">
            <v>0</v>
          </cell>
          <cell r="DA50">
            <v>0</v>
          </cell>
        </row>
        <row r="51">
          <cell r="CV51">
            <v>0</v>
          </cell>
          <cell r="DA51">
            <v>0</v>
          </cell>
        </row>
        <row r="52">
          <cell r="CV52">
            <v>0</v>
          </cell>
          <cell r="DA52">
            <v>0</v>
          </cell>
        </row>
        <row r="53">
          <cell r="CV53">
            <v>0</v>
          </cell>
          <cell r="DA53">
            <v>0</v>
          </cell>
        </row>
        <row r="54">
          <cell r="CV54">
            <v>0</v>
          </cell>
          <cell r="DA54">
            <v>0</v>
          </cell>
        </row>
        <row r="55">
          <cell r="CV55">
            <v>0</v>
          </cell>
          <cell r="DA55">
            <v>0</v>
          </cell>
        </row>
        <row r="56">
          <cell r="CV56">
            <v>0</v>
          </cell>
          <cell r="DA56">
            <v>0</v>
          </cell>
        </row>
        <row r="57">
          <cell r="CV57">
            <v>0</v>
          </cell>
          <cell r="DA57">
            <v>0</v>
          </cell>
        </row>
        <row r="58">
          <cell r="CV58">
            <v>0</v>
          </cell>
          <cell r="DA58">
            <v>0</v>
          </cell>
        </row>
        <row r="59">
          <cell r="CV59">
            <v>0</v>
          </cell>
          <cell r="DA59">
            <v>0</v>
          </cell>
          <cell r="DB59">
            <v>45400</v>
          </cell>
        </row>
        <row r="61">
          <cell r="CV61">
            <v>0</v>
          </cell>
          <cell r="DA61">
            <v>0</v>
          </cell>
        </row>
        <row r="62">
          <cell r="CV62">
            <v>0</v>
          </cell>
          <cell r="DA62">
            <v>0</v>
          </cell>
        </row>
        <row r="63">
          <cell r="CV63">
            <v>0</v>
          </cell>
          <cell r="DA63">
            <v>0</v>
          </cell>
        </row>
        <row r="64">
          <cell r="CV64">
            <v>0</v>
          </cell>
          <cell r="DA64">
            <v>0</v>
          </cell>
        </row>
        <row r="65">
          <cell r="CV65">
            <v>0</v>
          </cell>
          <cell r="DA65">
            <v>0</v>
          </cell>
        </row>
        <row r="66">
          <cell r="CV66">
            <v>0</v>
          </cell>
          <cell r="DA66">
            <v>0</v>
          </cell>
        </row>
        <row r="67">
          <cell r="CV67">
            <v>0</v>
          </cell>
          <cell r="DA67">
            <v>0</v>
          </cell>
        </row>
        <row r="68">
          <cell r="CV68">
            <v>0</v>
          </cell>
          <cell r="DA68">
            <v>0</v>
          </cell>
        </row>
        <row r="69">
          <cell r="CV69">
            <v>0</v>
          </cell>
          <cell r="DA69">
            <v>0</v>
          </cell>
        </row>
        <row r="70">
          <cell r="CV70">
            <v>0</v>
          </cell>
          <cell r="DA70">
            <v>0</v>
          </cell>
        </row>
        <row r="71">
          <cell r="CV71">
            <v>0</v>
          </cell>
          <cell r="DA71">
            <v>0</v>
          </cell>
        </row>
        <row r="72">
          <cell r="CV72">
            <v>0</v>
          </cell>
          <cell r="DA72">
            <v>0</v>
          </cell>
        </row>
        <row r="73">
          <cell r="CV73">
            <v>0</v>
          </cell>
          <cell r="DA73">
            <v>0</v>
          </cell>
        </row>
        <row r="74">
          <cell r="CV74">
            <v>0</v>
          </cell>
          <cell r="DA74">
            <v>0</v>
          </cell>
        </row>
        <row r="75">
          <cell r="CV75">
            <v>0</v>
          </cell>
          <cell r="DA75">
            <v>0</v>
          </cell>
        </row>
        <row r="76">
          <cell r="CV76">
            <v>0</v>
          </cell>
          <cell r="DA76">
            <v>0</v>
          </cell>
        </row>
        <row r="77">
          <cell r="CV77">
            <v>0</v>
          </cell>
          <cell r="DA77">
            <v>0</v>
          </cell>
        </row>
        <row r="78">
          <cell r="CV78">
            <v>0</v>
          </cell>
          <cell r="DA78">
            <v>0</v>
          </cell>
        </row>
        <row r="79">
          <cell r="CV79">
            <v>0</v>
          </cell>
          <cell r="DA79">
            <v>0</v>
          </cell>
        </row>
        <row r="80">
          <cell r="CV80">
            <v>0</v>
          </cell>
          <cell r="DA80">
            <v>0</v>
          </cell>
        </row>
        <row r="81">
          <cell r="CV81">
            <v>0</v>
          </cell>
          <cell r="DA81">
            <v>0</v>
          </cell>
          <cell r="DB81">
            <v>26200</v>
          </cell>
        </row>
        <row r="83">
          <cell r="CV83">
            <v>0</v>
          </cell>
          <cell r="DA83">
            <v>0</v>
          </cell>
        </row>
        <row r="84">
          <cell r="CV84">
            <v>0</v>
          </cell>
          <cell r="DA84">
            <v>0</v>
          </cell>
        </row>
        <row r="85">
          <cell r="CV85">
            <v>0</v>
          </cell>
          <cell r="DA85">
            <v>0</v>
          </cell>
        </row>
        <row r="86">
          <cell r="CV86">
            <v>0</v>
          </cell>
          <cell r="DA86">
            <v>0</v>
          </cell>
        </row>
        <row r="87">
          <cell r="CV87">
            <v>0</v>
          </cell>
          <cell r="DA87">
            <v>0</v>
          </cell>
        </row>
        <row r="88">
          <cell r="CV88">
            <v>0</v>
          </cell>
          <cell r="DA88">
            <v>0</v>
          </cell>
        </row>
        <row r="89">
          <cell r="CV89">
            <v>0</v>
          </cell>
          <cell r="DA89">
            <v>0</v>
          </cell>
        </row>
        <row r="90">
          <cell r="CV90">
            <v>0</v>
          </cell>
          <cell r="DA90">
            <v>0</v>
          </cell>
        </row>
        <row r="91">
          <cell r="CV91">
            <v>0</v>
          </cell>
          <cell r="DA91">
            <v>0</v>
          </cell>
        </row>
        <row r="92">
          <cell r="CV92">
            <v>0</v>
          </cell>
          <cell r="DA92">
            <v>0</v>
          </cell>
        </row>
        <row r="93">
          <cell r="CV93">
            <v>0</v>
          </cell>
          <cell r="DA93">
            <v>0</v>
          </cell>
        </row>
        <row r="94">
          <cell r="CV94">
            <v>0</v>
          </cell>
          <cell r="DA94">
            <v>0</v>
          </cell>
        </row>
        <row r="95">
          <cell r="CV95">
            <v>0</v>
          </cell>
          <cell r="DA95">
            <v>0</v>
          </cell>
        </row>
        <row r="96">
          <cell r="CV96">
            <v>0</v>
          </cell>
          <cell r="DA96">
            <v>0</v>
          </cell>
        </row>
        <row r="97">
          <cell r="CV97">
            <v>0</v>
          </cell>
          <cell r="DA97">
            <v>0</v>
          </cell>
        </row>
        <row r="98">
          <cell r="CV98">
            <v>0</v>
          </cell>
          <cell r="DA98">
            <v>0</v>
          </cell>
        </row>
        <row r="99">
          <cell r="CV99">
            <v>0</v>
          </cell>
          <cell r="DA99">
            <v>0</v>
          </cell>
        </row>
        <row r="100">
          <cell r="CV100">
            <v>0</v>
          </cell>
          <cell r="DA100">
            <v>0</v>
          </cell>
        </row>
        <row r="101">
          <cell r="CV101">
            <v>0</v>
          </cell>
          <cell r="DA101">
            <v>0</v>
          </cell>
        </row>
        <row r="102">
          <cell r="CV102">
            <v>0</v>
          </cell>
          <cell r="DA102">
            <v>0</v>
          </cell>
        </row>
        <row r="103">
          <cell r="CV103">
            <v>0</v>
          </cell>
          <cell r="DA103">
            <v>0</v>
          </cell>
        </row>
        <row r="104">
          <cell r="CV104">
            <v>0</v>
          </cell>
          <cell r="DA104">
            <v>0</v>
          </cell>
        </row>
        <row r="105">
          <cell r="CV105">
            <v>0</v>
          </cell>
          <cell r="DA105">
            <v>0</v>
          </cell>
        </row>
        <row r="106">
          <cell r="CV106">
            <v>0</v>
          </cell>
          <cell r="DA106">
            <v>0</v>
          </cell>
        </row>
        <row r="107">
          <cell r="CV107">
            <v>0</v>
          </cell>
          <cell r="DA107">
            <v>0</v>
          </cell>
        </row>
        <row r="108">
          <cell r="CV108">
            <v>0</v>
          </cell>
          <cell r="DA108">
            <v>0</v>
          </cell>
        </row>
        <row r="109">
          <cell r="CV109">
            <v>0</v>
          </cell>
          <cell r="DA109">
            <v>0</v>
          </cell>
        </row>
        <row r="110">
          <cell r="CV110">
            <v>0</v>
          </cell>
          <cell r="DA110">
            <v>0</v>
          </cell>
        </row>
        <row r="111">
          <cell r="CV111">
            <v>0</v>
          </cell>
          <cell r="DA111">
            <v>0</v>
          </cell>
        </row>
        <row r="112">
          <cell r="CV112">
            <v>0</v>
          </cell>
          <cell r="DA112">
            <v>0</v>
          </cell>
        </row>
        <row r="113">
          <cell r="CV113">
            <v>0</v>
          </cell>
          <cell r="DA113">
            <v>0</v>
          </cell>
        </row>
        <row r="114">
          <cell r="CV114">
            <v>0</v>
          </cell>
          <cell r="DA114">
            <v>0</v>
          </cell>
          <cell r="DB114">
            <v>7400</v>
          </cell>
        </row>
        <row r="116">
          <cell r="CV116">
            <v>0</v>
          </cell>
          <cell r="DA116">
            <v>0</v>
          </cell>
          <cell r="DB116">
            <v>3000</v>
          </cell>
        </row>
        <row r="117">
          <cell r="CV117">
            <v>0</v>
          </cell>
          <cell r="DA117">
            <v>0</v>
          </cell>
          <cell r="DB117">
            <v>7000</v>
          </cell>
        </row>
        <row r="118">
          <cell r="CV118">
            <v>0</v>
          </cell>
          <cell r="DA118">
            <v>0</v>
          </cell>
        </row>
        <row r="119">
          <cell r="CV119">
            <v>0</v>
          </cell>
          <cell r="DA119">
            <v>0</v>
          </cell>
        </row>
        <row r="120">
          <cell r="CV120">
            <v>0</v>
          </cell>
          <cell r="DA120">
            <v>0</v>
          </cell>
        </row>
        <row r="121">
          <cell r="CV121">
            <v>0</v>
          </cell>
          <cell r="DA121">
            <v>0</v>
          </cell>
        </row>
        <row r="122">
          <cell r="CV122">
            <v>0</v>
          </cell>
          <cell r="DA122">
            <v>0</v>
          </cell>
        </row>
        <row r="123">
          <cell r="CV123">
            <v>0</v>
          </cell>
          <cell r="DA123">
            <v>0</v>
          </cell>
        </row>
        <row r="124">
          <cell r="CV124">
            <v>0</v>
          </cell>
          <cell r="DA124">
            <v>0</v>
          </cell>
        </row>
        <row r="125">
          <cell r="CV125">
            <v>0</v>
          </cell>
          <cell r="DA125">
            <v>0</v>
          </cell>
        </row>
        <row r="126">
          <cell r="CV126">
            <v>0</v>
          </cell>
          <cell r="DA126">
            <v>0</v>
          </cell>
        </row>
        <row r="128">
          <cell r="CV128">
            <v>0</v>
          </cell>
          <cell r="DA128">
            <v>0</v>
          </cell>
        </row>
        <row r="129">
          <cell r="CV129">
            <v>0</v>
          </cell>
          <cell r="DA129">
            <v>0</v>
          </cell>
        </row>
        <row r="130">
          <cell r="CV130">
            <v>0</v>
          </cell>
          <cell r="DA130">
            <v>0</v>
          </cell>
        </row>
        <row r="131">
          <cell r="CV131">
            <v>0</v>
          </cell>
          <cell r="DA131">
            <v>0</v>
          </cell>
        </row>
        <row r="132">
          <cell r="CV132">
            <v>0</v>
          </cell>
          <cell r="DA132">
            <v>0</v>
          </cell>
        </row>
        <row r="133">
          <cell r="CV133">
            <v>0</v>
          </cell>
          <cell r="DA133">
            <v>0</v>
          </cell>
        </row>
        <row r="134">
          <cell r="CV134">
            <v>0</v>
          </cell>
          <cell r="DA134">
            <v>0</v>
          </cell>
        </row>
      </sheetData>
      <sheetData sheetId="3">
        <row r="7">
          <cell r="CV7">
            <v>0</v>
          </cell>
          <cell r="DA7">
            <v>0</v>
          </cell>
        </row>
        <row r="8">
          <cell r="CV8">
            <v>0</v>
          </cell>
          <cell r="DA8">
            <v>0</v>
          </cell>
        </row>
        <row r="9">
          <cell r="CV9">
            <v>0</v>
          </cell>
          <cell r="DA9">
            <v>0</v>
          </cell>
        </row>
        <row r="10">
          <cell r="CV10">
            <v>0</v>
          </cell>
          <cell r="DA10">
            <v>0</v>
          </cell>
        </row>
        <row r="11">
          <cell r="CV11">
            <v>0</v>
          </cell>
          <cell r="DA11">
            <v>0</v>
          </cell>
        </row>
        <row r="12">
          <cell r="CV12">
            <v>0</v>
          </cell>
          <cell r="DA12">
            <v>0</v>
          </cell>
        </row>
        <row r="13">
          <cell r="CV13">
            <v>0</v>
          </cell>
          <cell r="DA13">
            <v>0</v>
          </cell>
        </row>
        <row r="14">
          <cell r="CV14">
            <v>0</v>
          </cell>
          <cell r="DA14">
            <v>0</v>
          </cell>
        </row>
        <row r="15">
          <cell r="CV15">
            <v>0</v>
          </cell>
          <cell r="DA15">
            <v>0</v>
          </cell>
        </row>
        <row r="16">
          <cell r="CV16">
            <v>0</v>
          </cell>
          <cell r="DA16">
            <v>0</v>
          </cell>
        </row>
        <row r="17">
          <cell r="CV17">
            <v>0</v>
          </cell>
          <cell r="DA17">
            <v>0</v>
          </cell>
        </row>
        <row r="18">
          <cell r="CV18">
            <v>0</v>
          </cell>
          <cell r="DA18">
            <v>0</v>
          </cell>
        </row>
        <row r="19">
          <cell r="CV19">
            <v>0</v>
          </cell>
          <cell r="DA19">
            <v>0</v>
          </cell>
        </row>
        <row r="20">
          <cell r="CV20">
            <v>0</v>
          </cell>
          <cell r="DA20">
            <v>0</v>
          </cell>
        </row>
        <row r="21">
          <cell r="CV21">
            <v>0</v>
          </cell>
          <cell r="DA21">
            <v>0</v>
          </cell>
        </row>
        <row r="22">
          <cell r="CV22">
            <v>0</v>
          </cell>
          <cell r="DA22">
            <v>0</v>
          </cell>
        </row>
        <row r="23">
          <cell r="CV23">
            <v>0</v>
          </cell>
          <cell r="DA23">
            <v>0</v>
          </cell>
        </row>
        <row r="24">
          <cell r="CV24">
            <v>0</v>
          </cell>
          <cell r="DA24">
            <v>0</v>
          </cell>
        </row>
        <row r="25">
          <cell r="CV25">
            <v>0</v>
          </cell>
          <cell r="DA25">
            <v>0</v>
          </cell>
        </row>
        <row r="26">
          <cell r="CV26">
            <v>0</v>
          </cell>
          <cell r="DA26">
            <v>0</v>
          </cell>
        </row>
        <row r="27">
          <cell r="CV27">
            <v>0</v>
          </cell>
          <cell r="DA27">
            <v>0</v>
          </cell>
        </row>
        <row r="28">
          <cell r="CV28">
            <v>0</v>
          </cell>
          <cell r="DA28">
            <v>0</v>
          </cell>
        </row>
        <row r="29">
          <cell r="CV29">
            <v>0</v>
          </cell>
          <cell r="DA29">
            <v>0</v>
          </cell>
        </row>
        <row r="30">
          <cell r="CV30">
            <v>0</v>
          </cell>
          <cell r="DA30">
            <v>0</v>
          </cell>
        </row>
        <row r="31">
          <cell r="CV31">
            <v>0</v>
          </cell>
          <cell r="DA31">
            <v>0</v>
          </cell>
        </row>
        <row r="32">
          <cell r="CV32">
            <v>0</v>
          </cell>
          <cell r="DA32">
            <v>0</v>
          </cell>
        </row>
        <row r="33">
          <cell r="CV33">
            <v>0</v>
          </cell>
          <cell r="DA33">
            <v>0</v>
          </cell>
        </row>
        <row r="34">
          <cell r="CV34">
            <v>0</v>
          </cell>
          <cell r="DA34">
            <v>0</v>
          </cell>
        </row>
        <row r="35">
          <cell r="CV35">
            <v>0</v>
          </cell>
          <cell r="DA35">
            <v>0</v>
          </cell>
        </row>
        <row r="36">
          <cell r="CV36">
            <v>0</v>
          </cell>
          <cell r="DA36">
            <v>0</v>
          </cell>
          <cell r="DB36">
            <v>56500</v>
          </cell>
        </row>
        <row r="38">
          <cell r="CV38">
            <v>0</v>
          </cell>
          <cell r="DA38">
            <v>0</v>
          </cell>
        </row>
        <row r="39">
          <cell r="CV39">
            <v>0</v>
          </cell>
          <cell r="DA39">
            <v>0</v>
          </cell>
        </row>
        <row r="40">
          <cell r="CV40">
            <v>0</v>
          </cell>
          <cell r="DA40">
            <v>0</v>
          </cell>
        </row>
        <row r="41">
          <cell r="CV41">
            <v>0</v>
          </cell>
          <cell r="DA41">
            <v>0</v>
          </cell>
        </row>
        <row r="42">
          <cell r="CV42">
            <v>0</v>
          </cell>
          <cell r="DA42">
            <v>0</v>
          </cell>
        </row>
        <row r="43">
          <cell r="CV43">
            <v>0</v>
          </cell>
          <cell r="DA43">
            <v>0</v>
          </cell>
        </row>
        <row r="44">
          <cell r="CV44">
            <v>0</v>
          </cell>
          <cell r="DA44">
            <v>0</v>
          </cell>
        </row>
        <row r="45">
          <cell r="CV45">
            <v>0</v>
          </cell>
          <cell r="DA45">
            <v>0</v>
          </cell>
        </row>
        <row r="46">
          <cell r="CV46">
            <v>0</v>
          </cell>
          <cell r="DA46">
            <v>0</v>
          </cell>
        </row>
        <row r="47">
          <cell r="CV47">
            <v>0</v>
          </cell>
          <cell r="DA47">
            <v>0</v>
          </cell>
        </row>
        <row r="48">
          <cell r="CV48">
            <v>0</v>
          </cell>
          <cell r="DA48">
            <v>0</v>
          </cell>
        </row>
        <row r="49">
          <cell r="CV49">
            <v>0</v>
          </cell>
          <cell r="DA49">
            <v>0</v>
          </cell>
        </row>
        <row r="50">
          <cell r="CV50">
            <v>0</v>
          </cell>
          <cell r="DA50">
            <v>0</v>
          </cell>
        </row>
        <row r="51">
          <cell r="CV51">
            <v>0</v>
          </cell>
          <cell r="DA51">
            <v>0</v>
          </cell>
        </row>
        <row r="52">
          <cell r="CV52">
            <v>0</v>
          </cell>
          <cell r="DA52">
            <v>0</v>
          </cell>
        </row>
        <row r="53">
          <cell r="CV53">
            <v>0</v>
          </cell>
          <cell r="DA53">
            <v>0</v>
          </cell>
        </row>
        <row r="54">
          <cell r="CV54">
            <v>0</v>
          </cell>
          <cell r="DA54">
            <v>0</v>
          </cell>
        </row>
        <row r="55">
          <cell r="CV55">
            <v>0</v>
          </cell>
          <cell r="DA55">
            <v>0</v>
          </cell>
        </row>
        <row r="56">
          <cell r="CV56">
            <v>0</v>
          </cell>
          <cell r="DA56">
            <v>0</v>
          </cell>
        </row>
        <row r="57">
          <cell r="CV57">
            <v>0</v>
          </cell>
          <cell r="DA57">
            <v>0</v>
          </cell>
        </row>
        <row r="58">
          <cell r="CV58">
            <v>0</v>
          </cell>
          <cell r="DA58">
            <v>0</v>
          </cell>
        </row>
        <row r="59">
          <cell r="CV59">
            <v>0</v>
          </cell>
          <cell r="DA59">
            <v>0</v>
          </cell>
          <cell r="DB59">
            <v>45400</v>
          </cell>
        </row>
        <row r="61">
          <cell r="CV61">
            <v>0</v>
          </cell>
          <cell r="DA61">
            <v>0</v>
          </cell>
        </row>
        <row r="62">
          <cell r="CV62">
            <v>0</v>
          </cell>
          <cell r="DA62">
            <v>0</v>
          </cell>
        </row>
        <row r="63">
          <cell r="CV63">
            <v>0</v>
          </cell>
          <cell r="DA63">
            <v>0</v>
          </cell>
        </row>
        <row r="64">
          <cell r="CV64">
            <v>0</v>
          </cell>
          <cell r="DA64">
            <v>0</v>
          </cell>
        </row>
        <row r="65">
          <cell r="CV65">
            <v>0</v>
          </cell>
          <cell r="DA65">
            <v>0</v>
          </cell>
        </row>
        <row r="66">
          <cell r="CV66">
            <v>0</v>
          </cell>
          <cell r="DA66">
            <v>0</v>
          </cell>
        </row>
        <row r="67">
          <cell r="CV67">
            <v>0</v>
          </cell>
          <cell r="DA67">
            <v>0</v>
          </cell>
        </row>
        <row r="68">
          <cell r="CV68">
            <v>0</v>
          </cell>
          <cell r="DA68">
            <v>0</v>
          </cell>
        </row>
        <row r="69">
          <cell r="CV69">
            <v>0</v>
          </cell>
          <cell r="DA69">
            <v>0</v>
          </cell>
        </row>
        <row r="70">
          <cell r="CV70">
            <v>0</v>
          </cell>
          <cell r="DA70">
            <v>0</v>
          </cell>
        </row>
        <row r="71">
          <cell r="CV71">
            <v>0</v>
          </cell>
          <cell r="DA71">
            <v>0</v>
          </cell>
        </row>
        <row r="72">
          <cell r="CV72">
            <v>0</v>
          </cell>
          <cell r="DA72">
            <v>0</v>
          </cell>
        </row>
        <row r="73">
          <cell r="CV73">
            <v>0</v>
          </cell>
          <cell r="DA73">
            <v>0</v>
          </cell>
        </row>
        <row r="74">
          <cell r="CV74">
            <v>0</v>
          </cell>
          <cell r="DA74">
            <v>0</v>
          </cell>
        </row>
        <row r="75">
          <cell r="CV75">
            <v>0</v>
          </cell>
          <cell r="DA75">
            <v>0</v>
          </cell>
        </row>
        <row r="76">
          <cell r="CV76">
            <v>0</v>
          </cell>
          <cell r="DA76">
            <v>0</v>
          </cell>
        </row>
        <row r="77">
          <cell r="CV77">
            <v>0</v>
          </cell>
          <cell r="DA77">
            <v>0</v>
          </cell>
        </row>
        <row r="78">
          <cell r="CV78">
            <v>0</v>
          </cell>
          <cell r="DA78">
            <v>0</v>
          </cell>
        </row>
        <row r="79">
          <cell r="CV79">
            <v>0</v>
          </cell>
          <cell r="DA79">
            <v>0</v>
          </cell>
        </row>
        <row r="80">
          <cell r="CV80">
            <v>0</v>
          </cell>
          <cell r="DA80">
            <v>0</v>
          </cell>
        </row>
        <row r="81">
          <cell r="CV81">
            <v>0</v>
          </cell>
          <cell r="DA81">
            <v>0</v>
          </cell>
          <cell r="DB81">
            <v>26200</v>
          </cell>
        </row>
        <row r="83">
          <cell r="CV83">
            <v>0</v>
          </cell>
          <cell r="DA83">
            <v>0</v>
          </cell>
        </row>
        <row r="84">
          <cell r="CV84">
            <v>0</v>
          </cell>
          <cell r="DA84">
            <v>0</v>
          </cell>
        </row>
        <row r="85">
          <cell r="CV85">
            <v>0</v>
          </cell>
          <cell r="DA85">
            <v>0</v>
          </cell>
        </row>
        <row r="86">
          <cell r="CV86">
            <v>0</v>
          </cell>
          <cell r="DA86">
            <v>0</v>
          </cell>
        </row>
        <row r="87">
          <cell r="CV87">
            <v>0</v>
          </cell>
          <cell r="DA87">
            <v>0</v>
          </cell>
        </row>
        <row r="88">
          <cell r="CV88">
            <v>0</v>
          </cell>
          <cell r="DA88">
            <v>0</v>
          </cell>
        </row>
        <row r="89">
          <cell r="CV89">
            <v>0</v>
          </cell>
          <cell r="DA89">
            <v>0</v>
          </cell>
        </row>
        <row r="90">
          <cell r="CV90">
            <v>0</v>
          </cell>
          <cell r="DA90">
            <v>0</v>
          </cell>
        </row>
        <row r="91">
          <cell r="CV91">
            <v>0</v>
          </cell>
          <cell r="DA91">
            <v>0</v>
          </cell>
        </row>
        <row r="92">
          <cell r="CV92">
            <v>0</v>
          </cell>
          <cell r="DA92">
            <v>0</v>
          </cell>
        </row>
        <row r="93">
          <cell r="CV93">
            <v>0</v>
          </cell>
          <cell r="DA93">
            <v>0</v>
          </cell>
        </row>
        <row r="94">
          <cell r="CV94">
            <v>0</v>
          </cell>
          <cell r="DA94">
            <v>0</v>
          </cell>
        </row>
        <row r="95">
          <cell r="CV95">
            <v>0</v>
          </cell>
          <cell r="DA95">
            <v>0</v>
          </cell>
        </row>
        <row r="96">
          <cell r="CV96">
            <v>0</v>
          </cell>
          <cell r="DA96">
            <v>0</v>
          </cell>
        </row>
        <row r="97">
          <cell r="CV97">
            <v>0</v>
          </cell>
          <cell r="DA97">
            <v>0</v>
          </cell>
        </row>
        <row r="98">
          <cell r="CV98">
            <v>0</v>
          </cell>
          <cell r="DA98">
            <v>0</v>
          </cell>
        </row>
        <row r="99">
          <cell r="CV99">
            <v>0</v>
          </cell>
          <cell r="DA99">
            <v>0</v>
          </cell>
        </row>
        <row r="100">
          <cell r="CV100">
            <v>0</v>
          </cell>
          <cell r="DA100">
            <v>0</v>
          </cell>
        </row>
        <row r="101">
          <cell r="CV101">
            <v>0</v>
          </cell>
          <cell r="DA101">
            <v>0</v>
          </cell>
        </row>
        <row r="102">
          <cell r="CV102">
            <v>0</v>
          </cell>
          <cell r="DA102">
            <v>0</v>
          </cell>
        </row>
        <row r="103">
          <cell r="CV103">
            <v>0</v>
          </cell>
          <cell r="DA103">
            <v>0</v>
          </cell>
        </row>
        <row r="104">
          <cell r="CV104">
            <v>0</v>
          </cell>
          <cell r="DA104">
            <v>0</v>
          </cell>
        </row>
        <row r="105">
          <cell r="CV105">
            <v>0</v>
          </cell>
          <cell r="DA105">
            <v>0</v>
          </cell>
        </row>
        <row r="106">
          <cell r="CV106">
            <v>0</v>
          </cell>
          <cell r="DA106">
            <v>0</v>
          </cell>
        </row>
        <row r="107">
          <cell r="CV107">
            <v>0</v>
          </cell>
          <cell r="DA107">
            <v>0</v>
          </cell>
        </row>
        <row r="108">
          <cell r="CV108">
            <v>0</v>
          </cell>
          <cell r="DA108">
            <v>0</v>
          </cell>
        </row>
        <row r="109">
          <cell r="CV109">
            <v>0</v>
          </cell>
          <cell r="DA109">
            <v>0</v>
          </cell>
        </row>
        <row r="110">
          <cell r="CV110">
            <v>0</v>
          </cell>
          <cell r="DA110">
            <v>0</v>
          </cell>
        </row>
        <row r="111">
          <cell r="CV111">
            <v>0</v>
          </cell>
          <cell r="DA111">
            <v>0</v>
          </cell>
        </row>
        <row r="112">
          <cell r="CV112">
            <v>0</v>
          </cell>
          <cell r="DA112">
            <v>0</v>
          </cell>
        </row>
        <row r="113">
          <cell r="CV113">
            <v>0</v>
          </cell>
          <cell r="DA113">
            <v>0</v>
          </cell>
        </row>
        <row r="114">
          <cell r="CV114">
            <v>0</v>
          </cell>
          <cell r="DA114">
            <v>0</v>
          </cell>
          <cell r="DB114">
            <v>7400</v>
          </cell>
        </row>
        <row r="116">
          <cell r="CV116">
            <v>0</v>
          </cell>
          <cell r="DA116">
            <v>0</v>
          </cell>
          <cell r="DB116">
            <v>3000</v>
          </cell>
        </row>
        <row r="117">
          <cell r="CV117">
            <v>0</v>
          </cell>
          <cell r="DA117">
            <v>0</v>
          </cell>
          <cell r="DB117">
            <v>7000</v>
          </cell>
        </row>
        <row r="118">
          <cell r="CV118">
            <v>0</v>
          </cell>
          <cell r="DA118">
            <v>0</v>
          </cell>
        </row>
        <row r="119">
          <cell r="CV119">
            <v>0</v>
          </cell>
          <cell r="DA119">
            <v>0</v>
          </cell>
        </row>
        <row r="120">
          <cell r="CV120">
            <v>0</v>
          </cell>
          <cell r="DA120">
            <v>0</v>
          </cell>
        </row>
        <row r="121">
          <cell r="CV121">
            <v>0</v>
          </cell>
          <cell r="DA121">
            <v>0</v>
          </cell>
        </row>
        <row r="122">
          <cell r="CV122">
            <v>0</v>
          </cell>
          <cell r="DA122">
            <v>0</v>
          </cell>
        </row>
        <row r="123">
          <cell r="CV123">
            <v>0</v>
          </cell>
          <cell r="DA123">
            <v>0</v>
          </cell>
        </row>
        <row r="124">
          <cell r="CV124">
            <v>0</v>
          </cell>
          <cell r="DA124">
            <v>0</v>
          </cell>
        </row>
        <row r="125">
          <cell r="CV125">
            <v>0</v>
          </cell>
          <cell r="DA125">
            <v>0</v>
          </cell>
        </row>
        <row r="126">
          <cell r="CV126">
            <v>0</v>
          </cell>
          <cell r="DA126">
            <v>0</v>
          </cell>
        </row>
        <row r="128">
          <cell r="CV128">
            <v>0</v>
          </cell>
          <cell r="DA128">
            <v>0</v>
          </cell>
        </row>
        <row r="129">
          <cell r="CV129">
            <v>0</v>
          </cell>
          <cell r="DA129">
            <v>0</v>
          </cell>
        </row>
        <row r="130">
          <cell r="CV130">
            <v>0</v>
          </cell>
          <cell r="DA130">
            <v>0</v>
          </cell>
        </row>
        <row r="131">
          <cell r="CV131">
            <v>0</v>
          </cell>
          <cell r="DA131">
            <v>0</v>
          </cell>
        </row>
        <row r="132">
          <cell r="CV132">
            <v>0</v>
          </cell>
          <cell r="DA132">
            <v>0</v>
          </cell>
        </row>
        <row r="133">
          <cell r="CV133">
            <v>0</v>
          </cell>
          <cell r="DA133">
            <v>0</v>
          </cell>
        </row>
        <row r="134">
          <cell r="CV134">
            <v>0</v>
          </cell>
          <cell r="DA13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January"/>
      <sheetName val="February"/>
      <sheetName val="March"/>
      <sheetName val="April"/>
    </sheetNames>
    <sheetDataSet>
      <sheetData sheetId="0">
        <row r="6">
          <cell r="D6" t="str">
            <v>Top Coat</v>
          </cell>
        </row>
        <row r="7">
          <cell r="DB7">
            <v>11000</v>
          </cell>
        </row>
        <row r="8">
          <cell r="DB8">
            <v>3400</v>
          </cell>
        </row>
        <row r="9">
          <cell r="DB9">
            <v>13800</v>
          </cell>
        </row>
        <row r="10">
          <cell r="DB10">
            <v>2400</v>
          </cell>
        </row>
        <row r="11">
          <cell r="DB11">
            <v>0</v>
          </cell>
        </row>
        <row r="12">
          <cell r="DB12">
            <v>12000</v>
          </cell>
        </row>
        <row r="13">
          <cell r="DB13">
            <v>1900</v>
          </cell>
        </row>
        <row r="14">
          <cell r="DB14">
            <v>1600</v>
          </cell>
        </row>
        <row r="15">
          <cell r="DB15">
            <v>700</v>
          </cell>
        </row>
        <row r="16">
          <cell r="DB16">
            <v>550</v>
          </cell>
        </row>
        <row r="17">
          <cell r="DB17">
            <v>903</v>
          </cell>
        </row>
        <row r="18">
          <cell r="DB18">
            <v>275</v>
          </cell>
        </row>
        <row r="19">
          <cell r="DB19">
            <v>0</v>
          </cell>
        </row>
        <row r="20">
          <cell r="DB20">
            <v>0</v>
          </cell>
        </row>
        <row r="21">
          <cell r="DB21">
            <v>0</v>
          </cell>
        </row>
        <row r="22">
          <cell r="DB22">
            <v>0</v>
          </cell>
        </row>
        <row r="23">
          <cell r="DB23">
            <v>0</v>
          </cell>
        </row>
        <row r="24">
          <cell r="DB24">
            <v>0</v>
          </cell>
        </row>
        <row r="25">
          <cell r="DB25">
            <v>0</v>
          </cell>
        </row>
        <row r="26">
          <cell r="DB26">
            <v>0</v>
          </cell>
        </row>
        <row r="27">
          <cell r="DB27">
            <v>0</v>
          </cell>
        </row>
        <row r="28">
          <cell r="DB28">
            <v>0</v>
          </cell>
        </row>
        <row r="29">
          <cell r="DB29">
            <v>0</v>
          </cell>
        </row>
        <row r="30">
          <cell r="DB30">
            <v>0</v>
          </cell>
        </row>
        <row r="31">
          <cell r="DB31">
            <v>0</v>
          </cell>
        </row>
        <row r="32">
          <cell r="DB32">
            <v>0</v>
          </cell>
        </row>
        <row r="33">
          <cell r="DB33">
            <v>0</v>
          </cell>
        </row>
        <row r="34">
          <cell r="DB34">
            <v>0</v>
          </cell>
        </row>
        <row r="35">
          <cell r="DB35">
            <v>0</v>
          </cell>
        </row>
        <row r="36">
          <cell r="D36" t="str">
            <v>Total</v>
          </cell>
          <cell r="DB36">
            <v>48528</v>
          </cell>
        </row>
        <row r="38">
          <cell r="DB38">
            <v>3400</v>
          </cell>
        </row>
        <row r="39">
          <cell r="DB39">
            <v>2000</v>
          </cell>
        </row>
        <row r="40">
          <cell r="DB40">
            <v>16600</v>
          </cell>
        </row>
        <row r="41">
          <cell r="DB41">
            <v>150</v>
          </cell>
        </row>
        <row r="42">
          <cell r="DB42">
            <v>1000</v>
          </cell>
        </row>
        <row r="43">
          <cell r="DB43">
            <v>1400</v>
          </cell>
        </row>
        <row r="44">
          <cell r="DB44">
            <v>1600</v>
          </cell>
        </row>
        <row r="45">
          <cell r="DB45">
            <v>0</v>
          </cell>
        </row>
        <row r="46">
          <cell r="DB46">
            <v>120</v>
          </cell>
        </row>
        <row r="47">
          <cell r="DB47">
            <v>0</v>
          </cell>
        </row>
        <row r="48">
          <cell r="DB48">
            <v>0</v>
          </cell>
        </row>
        <row r="49">
          <cell r="DB49">
            <v>0</v>
          </cell>
        </row>
        <row r="50">
          <cell r="DB50">
            <v>0</v>
          </cell>
        </row>
        <row r="51">
          <cell r="DB51">
            <v>0</v>
          </cell>
        </row>
        <row r="52">
          <cell r="DB52">
            <v>0</v>
          </cell>
        </row>
        <row r="53">
          <cell r="DB53">
            <v>0</v>
          </cell>
        </row>
        <row r="54">
          <cell r="DB54">
            <v>0</v>
          </cell>
        </row>
        <row r="55">
          <cell r="DB55">
            <v>0</v>
          </cell>
        </row>
        <row r="56">
          <cell r="DB56">
            <v>0</v>
          </cell>
        </row>
        <row r="57">
          <cell r="DB57">
            <v>0</v>
          </cell>
        </row>
        <row r="58">
          <cell r="DB58">
            <v>0</v>
          </cell>
        </row>
        <row r="59">
          <cell r="DB59">
            <v>26270</v>
          </cell>
        </row>
        <row r="61">
          <cell r="DB61">
            <v>1250</v>
          </cell>
        </row>
        <row r="62">
          <cell r="DB62">
            <v>0</v>
          </cell>
        </row>
        <row r="63">
          <cell r="DB63">
            <v>1600</v>
          </cell>
        </row>
        <row r="64">
          <cell r="DB64">
            <v>5000</v>
          </cell>
        </row>
        <row r="65">
          <cell r="DB65">
            <v>1200</v>
          </cell>
        </row>
        <row r="66">
          <cell r="DB66">
            <v>0</v>
          </cell>
        </row>
        <row r="67">
          <cell r="DB67">
            <v>20</v>
          </cell>
        </row>
        <row r="68">
          <cell r="DB68">
            <v>0</v>
          </cell>
        </row>
        <row r="69">
          <cell r="DB69">
            <v>0</v>
          </cell>
        </row>
        <row r="70">
          <cell r="DB70">
            <v>0</v>
          </cell>
        </row>
        <row r="71">
          <cell r="DB71">
            <v>0</v>
          </cell>
        </row>
        <row r="72">
          <cell r="DB72">
            <v>0</v>
          </cell>
        </row>
        <row r="73">
          <cell r="DB73">
            <v>0</v>
          </cell>
        </row>
        <row r="74">
          <cell r="DB74">
            <v>0</v>
          </cell>
        </row>
        <row r="75">
          <cell r="DB75">
            <v>0</v>
          </cell>
        </row>
        <row r="76">
          <cell r="DB76">
            <v>0</v>
          </cell>
        </row>
        <row r="77">
          <cell r="DB77">
            <v>0</v>
          </cell>
        </row>
        <row r="78">
          <cell r="DB78">
            <v>0</v>
          </cell>
        </row>
        <row r="79">
          <cell r="DB79">
            <v>0</v>
          </cell>
        </row>
        <row r="80">
          <cell r="DB80">
            <v>0</v>
          </cell>
        </row>
        <row r="81">
          <cell r="D81" t="str">
            <v>Total</v>
          </cell>
          <cell r="DB81">
            <v>9070</v>
          </cell>
        </row>
        <row r="83">
          <cell r="DB83">
            <v>3600</v>
          </cell>
        </row>
        <row r="84">
          <cell r="DB84">
            <v>1800</v>
          </cell>
        </row>
        <row r="85">
          <cell r="DB85">
            <v>300</v>
          </cell>
        </row>
        <row r="86">
          <cell r="DB86">
            <v>300</v>
          </cell>
        </row>
        <row r="87">
          <cell r="DB87">
            <v>800</v>
          </cell>
        </row>
        <row r="88">
          <cell r="DB88">
            <v>65</v>
          </cell>
        </row>
        <row r="89">
          <cell r="DB89">
            <v>5</v>
          </cell>
        </row>
        <row r="90">
          <cell r="DB90">
            <v>0</v>
          </cell>
        </row>
        <row r="91">
          <cell r="DB91">
            <v>0</v>
          </cell>
        </row>
        <row r="92">
          <cell r="DB92">
            <v>0</v>
          </cell>
        </row>
        <row r="93">
          <cell r="DB93">
            <v>0</v>
          </cell>
        </row>
        <row r="94">
          <cell r="DB94">
            <v>0</v>
          </cell>
        </row>
        <row r="95">
          <cell r="DB95">
            <v>0</v>
          </cell>
        </row>
        <row r="96">
          <cell r="DB96">
            <v>0</v>
          </cell>
        </row>
        <row r="97">
          <cell r="DB97">
            <v>0</v>
          </cell>
        </row>
        <row r="98">
          <cell r="DB98">
            <v>0</v>
          </cell>
        </row>
        <row r="99">
          <cell r="DB99">
            <v>0</v>
          </cell>
        </row>
        <row r="100">
          <cell r="DB100">
            <v>0</v>
          </cell>
        </row>
        <row r="101">
          <cell r="DB101">
            <v>0</v>
          </cell>
        </row>
        <row r="102">
          <cell r="DB102">
            <v>0</v>
          </cell>
        </row>
        <row r="103">
          <cell r="DB103">
            <v>0</v>
          </cell>
        </row>
        <row r="104">
          <cell r="DB104">
            <v>0</v>
          </cell>
        </row>
        <row r="105">
          <cell r="DB105">
            <v>0</v>
          </cell>
        </row>
        <row r="106">
          <cell r="DB106">
            <v>0</v>
          </cell>
        </row>
        <row r="107">
          <cell r="DB107">
            <v>0</v>
          </cell>
        </row>
        <row r="108">
          <cell r="DB108">
            <v>0</v>
          </cell>
        </row>
        <row r="109">
          <cell r="DB109">
            <v>0</v>
          </cell>
        </row>
        <row r="110">
          <cell r="DB110">
            <v>0</v>
          </cell>
        </row>
        <row r="111">
          <cell r="DB111">
            <v>0</v>
          </cell>
        </row>
        <row r="112">
          <cell r="DB112">
            <v>0</v>
          </cell>
        </row>
        <row r="113">
          <cell r="DB113">
            <v>0</v>
          </cell>
        </row>
        <row r="114">
          <cell r="DB114">
            <v>6870</v>
          </cell>
        </row>
        <row r="116">
          <cell r="DB116">
            <v>3000</v>
          </cell>
        </row>
        <row r="117">
          <cell r="DB117">
            <v>1000</v>
          </cell>
        </row>
        <row r="118">
          <cell r="DB118">
            <v>0</v>
          </cell>
        </row>
        <row r="119">
          <cell r="DB119">
            <v>0</v>
          </cell>
        </row>
        <row r="120">
          <cell r="DB120">
            <v>0</v>
          </cell>
        </row>
        <row r="121">
          <cell r="DB121">
            <v>0</v>
          </cell>
        </row>
        <row r="122">
          <cell r="DB122">
            <v>0</v>
          </cell>
        </row>
        <row r="123">
          <cell r="DB123">
            <v>0</v>
          </cell>
        </row>
        <row r="124">
          <cell r="DB124">
            <v>0</v>
          </cell>
        </row>
        <row r="125">
          <cell r="DB125">
            <v>0</v>
          </cell>
        </row>
        <row r="126">
          <cell r="DB126">
            <v>4000</v>
          </cell>
        </row>
        <row r="128">
          <cell r="DB128">
            <v>1640</v>
          </cell>
        </row>
        <row r="129">
          <cell r="DB129">
            <v>0</v>
          </cell>
        </row>
        <row r="130">
          <cell r="DB130">
            <v>0</v>
          </cell>
        </row>
        <row r="131">
          <cell r="DB131">
            <v>0</v>
          </cell>
        </row>
        <row r="132">
          <cell r="DB132">
            <v>0</v>
          </cell>
        </row>
        <row r="133">
          <cell r="DB133">
            <v>0</v>
          </cell>
        </row>
        <row r="134">
          <cell r="DB134">
            <v>1640</v>
          </cell>
        </row>
      </sheetData>
      <sheetData sheetId="1">
        <row r="7">
          <cell r="CV7">
            <v>0</v>
          </cell>
        </row>
      </sheetData>
      <sheetData sheetId="2">
        <row r="7">
          <cell r="CV7">
            <v>0</v>
          </cell>
        </row>
      </sheetData>
      <sheetData sheetId="3">
        <row r="7">
          <cell r="CV7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y"/>
      <sheetName val="June"/>
      <sheetName val="July"/>
      <sheetName val="August"/>
    </sheetNames>
    <sheetDataSet>
      <sheetData sheetId="0">
        <row r="7">
          <cell r="CV7">
            <v>0</v>
          </cell>
          <cell r="DA7">
            <v>0</v>
          </cell>
        </row>
        <row r="8">
          <cell r="CV8">
            <v>0</v>
          </cell>
          <cell r="DA8">
            <v>0</v>
          </cell>
        </row>
        <row r="9">
          <cell r="CV9">
            <v>0</v>
          </cell>
          <cell r="DA9">
            <v>0</v>
          </cell>
        </row>
        <row r="10">
          <cell r="CV10">
            <v>0</v>
          </cell>
          <cell r="DA10">
            <v>0</v>
          </cell>
        </row>
        <row r="11">
          <cell r="CV11">
            <v>0</v>
          </cell>
          <cell r="DA11">
            <v>0</v>
          </cell>
        </row>
        <row r="12">
          <cell r="CV12">
            <v>0</v>
          </cell>
          <cell r="DA12">
            <v>0</v>
          </cell>
        </row>
        <row r="13">
          <cell r="CV13">
            <v>0</v>
          </cell>
          <cell r="DA13">
            <v>0</v>
          </cell>
        </row>
        <row r="14">
          <cell r="CV14">
            <v>0</v>
          </cell>
          <cell r="DA14">
            <v>0</v>
          </cell>
        </row>
        <row r="15">
          <cell r="CV15">
            <v>0</v>
          </cell>
          <cell r="DA15">
            <v>0</v>
          </cell>
        </row>
        <row r="16">
          <cell r="CV16">
            <v>0</v>
          </cell>
          <cell r="DA16">
            <v>0</v>
          </cell>
        </row>
        <row r="17">
          <cell r="CV17">
            <v>0</v>
          </cell>
          <cell r="DA17">
            <v>0</v>
          </cell>
        </row>
        <row r="18">
          <cell r="CV18">
            <v>0</v>
          </cell>
          <cell r="DA18">
            <v>0</v>
          </cell>
        </row>
        <row r="19">
          <cell r="CV19">
            <v>0</v>
          </cell>
          <cell r="DA19">
            <v>0</v>
          </cell>
        </row>
        <row r="20">
          <cell r="CV20">
            <v>0</v>
          </cell>
          <cell r="DA20">
            <v>0</v>
          </cell>
        </row>
        <row r="21">
          <cell r="CV21">
            <v>0</v>
          </cell>
          <cell r="DA21">
            <v>0</v>
          </cell>
        </row>
        <row r="22">
          <cell r="CV22">
            <v>0</v>
          </cell>
          <cell r="DA22">
            <v>0</v>
          </cell>
        </row>
        <row r="23">
          <cell r="CV23">
            <v>0</v>
          </cell>
          <cell r="DA23">
            <v>0</v>
          </cell>
        </row>
        <row r="24">
          <cell r="CV24">
            <v>0</v>
          </cell>
          <cell r="DA24">
            <v>0</v>
          </cell>
        </row>
        <row r="25">
          <cell r="CV25">
            <v>0</v>
          </cell>
          <cell r="DA25">
            <v>0</v>
          </cell>
        </row>
        <row r="26">
          <cell r="CV26">
            <v>0</v>
          </cell>
          <cell r="DA26">
            <v>0</v>
          </cell>
        </row>
        <row r="27">
          <cell r="CV27">
            <v>0</v>
          </cell>
          <cell r="DA27">
            <v>0</v>
          </cell>
        </row>
        <row r="28">
          <cell r="CV28">
            <v>0</v>
          </cell>
          <cell r="DA28">
            <v>0</v>
          </cell>
        </row>
        <row r="29">
          <cell r="CV29">
            <v>0</v>
          </cell>
          <cell r="DA29">
            <v>0</v>
          </cell>
        </row>
        <row r="30">
          <cell r="CV30">
            <v>0</v>
          </cell>
          <cell r="DA30">
            <v>0</v>
          </cell>
        </row>
        <row r="31">
          <cell r="CV31">
            <v>0</v>
          </cell>
          <cell r="DA31">
            <v>0</v>
          </cell>
        </row>
        <row r="32">
          <cell r="CV32">
            <v>0</v>
          </cell>
          <cell r="DA32">
            <v>0</v>
          </cell>
        </row>
        <row r="33">
          <cell r="CV33">
            <v>0</v>
          </cell>
          <cell r="DA33">
            <v>0</v>
          </cell>
        </row>
        <row r="34">
          <cell r="CV34">
            <v>0</v>
          </cell>
          <cell r="DA34">
            <v>0</v>
          </cell>
        </row>
        <row r="35">
          <cell r="CV35">
            <v>0</v>
          </cell>
          <cell r="DA35">
            <v>0</v>
          </cell>
        </row>
        <row r="36">
          <cell r="CV36">
            <v>0</v>
          </cell>
          <cell r="DA36">
            <v>0</v>
          </cell>
          <cell r="DB36">
            <v>56500</v>
          </cell>
        </row>
        <row r="38">
          <cell r="CV38">
            <v>0</v>
          </cell>
          <cell r="DA38">
            <v>0</v>
          </cell>
        </row>
        <row r="39">
          <cell r="CV39">
            <v>0</v>
          </cell>
          <cell r="DA39">
            <v>0</v>
          </cell>
        </row>
        <row r="40">
          <cell r="CV40">
            <v>0</v>
          </cell>
          <cell r="DA40">
            <v>0</v>
          </cell>
        </row>
        <row r="41">
          <cell r="CV41">
            <v>0</v>
          </cell>
          <cell r="DA41">
            <v>0</v>
          </cell>
        </row>
        <row r="42">
          <cell r="CV42">
            <v>0</v>
          </cell>
          <cell r="DA42">
            <v>0</v>
          </cell>
        </row>
        <row r="43">
          <cell r="CV43">
            <v>0</v>
          </cell>
          <cell r="DA43">
            <v>0</v>
          </cell>
        </row>
        <row r="44">
          <cell r="CV44">
            <v>0</v>
          </cell>
          <cell r="DA44">
            <v>0</v>
          </cell>
        </row>
        <row r="45">
          <cell r="CV45">
            <v>0</v>
          </cell>
          <cell r="DA45">
            <v>0</v>
          </cell>
        </row>
        <row r="46">
          <cell r="CV46">
            <v>0</v>
          </cell>
          <cell r="DA46">
            <v>0</v>
          </cell>
        </row>
        <row r="47">
          <cell r="CV47">
            <v>0</v>
          </cell>
          <cell r="DA47">
            <v>0</v>
          </cell>
        </row>
        <row r="48">
          <cell r="CV48">
            <v>0</v>
          </cell>
          <cell r="DA48">
            <v>0</v>
          </cell>
        </row>
        <row r="49">
          <cell r="CV49">
            <v>0</v>
          </cell>
          <cell r="DA49">
            <v>0</v>
          </cell>
        </row>
        <row r="50">
          <cell r="CV50">
            <v>0</v>
          </cell>
          <cell r="DA50">
            <v>0</v>
          </cell>
        </row>
        <row r="51">
          <cell r="CV51">
            <v>0</v>
          </cell>
          <cell r="DA51">
            <v>0</v>
          </cell>
        </row>
        <row r="52">
          <cell r="CV52">
            <v>0</v>
          </cell>
          <cell r="DA52">
            <v>0</v>
          </cell>
        </row>
        <row r="53">
          <cell r="CV53">
            <v>0</v>
          </cell>
          <cell r="DA53">
            <v>0</v>
          </cell>
        </row>
        <row r="54">
          <cell r="CV54">
            <v>0</v>
          </cell>
          <cell r="DA54">
            <v>0</v>
          </cell>
        </row>
        <row r="55">
          <cell r="CV55">
            <v>0</v>
          </cell>
          <cell r="DA55">
            <v>0</v>
          </cell>
        </row>
        <row r="56">
          <cell r="CV56">
            <v>0</v>
          </cell>
          <cell r="DA56">
            <v>0</v>
          </cell>
        </row>
        <row r="57">
          <cell r="CV57">
            <v>0</v>
          </cell>
          <cell r="DA57">
            <v>0</v>
          </cell>
        </row>
        <row r="58">
          <cell r="CV58">
            <v>0</v>
          </cell>
          <cell r="DA58">
            <v>0</v>
          </cell>
        </row>
        <row r="59">
          <cell r="CV59">
            <v>0</v>
          </cell>
          <cell r="DA59">
            <v>0</v>
          </cell>
          <cell r="DB59">
            <v>45400</v>
          </cell>
        </row>
        <row r="61">
          <cell r="CV61">
            <v>0</v>
          </cell>
          <cell r="DA61">
            <v>0</v>
          </cell>
        </row>
        <row r="62">
          <cell r="CV62">
            <v>0</v>
          </cell>
          <cell r="DA62">
            <v>0</v>
          </cell>
        </row>
        <row r="63">
          <cell r="CV63">
            <v>0</v>
          </cell>
          <cell r="DA63">
            <v>0</v>
          </cell>
        </row>
        <row r="64">
          <cell r="CV64">
            <v>0</v>
          </cell>
          <cell r="DA64">
            <v>0</v>
          </cell>
        </row>
        <row r="65">
          <cell r="CV65">
            <v>0</v>
          </cell>
          <cell r="DA65">
            <v>0</v>
          </cell>
        </row>
        <row r="66">
          <cell r="CV66">
            <v>0</v>
          </cell>
          <cell r="DA66">
            <v>0</v>
          </cell>
        </row>
        <row r="67">
          <cell r="CV67">
            <v>0</v>
          </cell>
          <cell r="DA67">
            <v>0</v>
          </cell>
        </row>
        <row r="68">
          <cell r="CV68">
            <v>0</v>
          </cell>
          <cell r="DA68">
            <v>0</v>
          </cell>
        </row>
        <row r="69">
          <cell r="CV69">
            <v>0</v>
          </cell>
          <cell r="DA69">
            <v>0</v>
          </cell>
        </row>
        <row r="70">
          <cell r="CV70">
            <v>0</v>
          </cell>
          <cell r="DA70">
            <v>0</v>
          </cell>
        </row>
        <row r="71">
          <cell r="CV71">
            <v>0</v>
          </cell>
          <cell r="DA71">
            <v>0</v>
          </cell>
        </row>
        <row r="72">
          <cell r="CV72">
            <v>0</v>
          </cell>
          <cell r="DA72">
            <v>0</v>
          </cell>
        </row>
        <row r="73">
          <cell r="CV73">
            <v>0</v>
          </cell>
          <cell r="DA73">
            <v>0</v>
          </cell>
        </row>
        <row r="74">
          <cell r="CV74">
            <v>0</v>
          </cell>
          <cell r="DA74">
            <v>0</v>
          </cell>
        </row>
        <row r="75">
          <cell r="CV75">
            <v>0</v>
          </cell>
          <cell r="DA75">
            <v>0</v>
          </cell>
        </row>
        <row r="76">
          <cell r="CV76">
            <v>0</v>
          </cell>
          <cell r="DA76">
            <v>0</v>
          </cell>
        </row>
        <row r="77">
          <cell r="CV77">
            <v>0</v>
          </cell>
          <cell r="DA77">
            <v>0</v>
          </cell>
        </row>
        <row r="78">
          <cell r="CV78">
            <v>0</v>
          </cell>
          <cell r="DA78">
            <v>0</v>
          </cell>
        </row>
        <row r="79">
          <cell r="CV79">
            <v>0</v>
          </cell>
          <cell r="DA79">
            <v>0</v>
          </cell>
        </row>
        <row r="80">
          <cell r="CV80">
            <v>0</v>
          </cell>
          <cell r="DA80">
            <v>0</v>
          </cell>
        </row>
        <row r="81">
          <cell r="CV81">
            <v>0</v>
          </cell>
          <cell r="DA81">
            <v>0</v>
          </cell>
          <cell r="DB81">
            <v>26200</v>
          </cell>
        </row>
        <row r="83">
          <cell r="CV83">
            <v>0</v>
          </cell>
          <cell r="DA83">
            <v>0</v>
          </cell>
        </row>
        <row r="84">
          <cell r="CV84">
            <v>0</v>
          </cell>
          <cell r="DA84">
            <v>0</v>
          </cell>
        </row>
        <row r="85">
          <cell r="CV85">
            <v>0</v>
          </cell>
          <cell r="DA85">
            <v>0</v>
          </cell>
        </row>
        <row r="86">
          <cell r="CV86">
            <v>0</v>
          </cell>
          <cell r="DA86">
            <v>0</v>
          </cell>
        </row>
        <row r="87">
          <cell r="CV87">
            <v>0</v>
          </cell>
          <cell r="DA87">
            <v>0</v>
          </cell>
        </row>
        <row r="88">
          <cell r="CV88">
            <v>0</v>
          </cell>
          <cell r="DA88">
            <v>0</v>
          </cell>
        </row>
        <row r="89">
          <cell r="CV89">
            <v>0</v>
          </cell>
          <cell r="DA89">
            <v>0</v>
          </cell>
        </row>
        <row r="90">
          <cell r="CV90">
            <v>0</v>
          </cell>
          <cell r="DA90">
            <v>0</v>
          </cell>
        </row>
        <row r="91">
          <cell r="CV91">
            <v>0</v>
          </cell>
          <cell r="DA91">
            <v>0</v>
          </cell>
        </row>
        <row r="92">
          <cell r="CV92">
            <v>0</v>
          </cell>
          <cell r="DA92">
            <v>0</v>
          </cell>
        </row>
        <row r="93">
          <cell r="CV93">
            <v>0</v>
          </cell>
          <cell r="DA93">
            <v>0</v>
          </cell>
        </row>
        <row r="94">
          <cell r="CV94">
            <v>0</v>
          </cell>
          <cell r="DA94">
            <v>0</v>
          </cell>
        </row>
        <row r="95">
          <cell r="CV95">
            <v>0</v>
          </cell>
          <cell r="DA95">
            <v>0</v>
          </cell>
        </row>
        <row r="96">
          <cell r="CV96">
            <v>0</v>
          </cell>
          <cell r="DA96">
            <v>0</v>
          </cell>
        </row>
        <row r="97">
          <cell r="CV97">
            <v>0</v>
          </cell>
          <cell r="DA97">
            <v>0</v>
          </cell>
        </row>
        <row r="98">
          <cell r="CV98">
            <v>0</v>
          </cell>
          <cell r="DA98">
            <v>0</v>
          </cell>
        </row>
        <row r="99">
          <cell r="CV99">
            <v>0</v>
          </cell>
          <cell r="DA99">
            <v>0</v>
          </cell>
        </row>
        <row r="100">
          <cell r="CV100">
            <v>0</v>
          </cell>
          <cell r="DA100">
            <v>0</v>
          </cell>
        </row>
        <row r="101">
          <cell r="CV101">
            <v>0</v>
          </cell>
          <cell r="DA101">
            <v>0</v>
          </cell>
        </row>
        <row r="102">
          <cell r="CV102">
            <v>0</v>
          </cell>
          <cell r="DA102">
            <v>0</v>
          </cell>
        </row>
        <row r="103">
          <cell r="CV103">
            <v>0</v>
          </cell>
          <cell r="DA103">
            <v>0</v>
          </cell>
        </row>
        <row r="104">
          <cell r="CV104">
            <v>0</v>
          </cell>
          <cell r="DA104">
            <v>0</v>
          </cell>
        </row>
        <row r="105">
          <cell r="CV105">
            <v>0</v>
          </cell>
          <cell r="DA105">
            <v>0</v>
          </cell>
        </row>
        <row r="106">
          <cell r="CV106">
            <v>0</v>
          </cell>
          <cell r="DA106">
            <v>0</v>
          </cell>
        </row>
        <row r="107">
          <cell r="CV107">
            <v>0</v>
          </cell>
          <cell r="DA107">
            <v>0</v>
          </cell>
        </row>
        <row r="108">
          <cell r="CV108">
            <v>0</v>
          </cell>
          <cell r="DA108">
            <v>0</v>
          </cell>
        </row>
        <row r="109">
          <cell r="CV109">
            <v>0</v>
          </cell>
          <cell r="DA109">
            <v>0</v>
          </cell>
        </row>
        <row r="110">
          <cell r="CV110">
            <v>0</v>
          </cell>
          <cell r="DA110">
            <v>0</v>
          </cell>
        </row>
        <row r="111">
          <cell r="CV111">
            <v>0</v>
          </cell>
          <cell r="DA111">
            <v>0</v>
          </cell>
        </row>
        <row r="112">
          <cell r="CV112">
            <v>0</v>
          </cell>
          <cell r="DA112">
            <v>0</v>
          </cell>
        </row>
        <row r="113">
          <cell r="CV113">
            <v>0</v>
          </cell>
          <cell r="DA113">
            <v>0</v>
          </cell>
        </row>
        <row r="114">
          <cell r="CV114">
            <v>0</v>
          </cell>
          <cell r="DA114">
            <v>0</v>
          </cell>
          <cell r="DB114">
            <v>7400</v>
          </cell>
        </row>
        <row r="116">
          <cell r="CV116">
            <v>0</v>
          </cell>
          <cell r="DA116">
            <v>0</v>
          </cell>
          <cell r="DB116">
            <v>3000</v>
          </cell>
        </row>
        <row r="117">
          <cell r="CV117">
            <v>0</v>
          </cell>
          <cell r="DA117">
            <v>0</v>
          </cell>
          <cell r="DB117">
            <v>7000</v>
          </cell>
        </row>
        <row r="118">
          <cell r="CV118">
            <v>0</v>
          </cell>
          <cell r="DA118">
            <v>0</v>
          </cell>
        </row>
        <row r="119">
          <cell r="CV119">
            <v>0</v>
          </cell>
          <cell r="DA119">
            <v>0</v>
          </cell>
        </row>
        <row r="120">
          <cell r="CV120">
            <v>0</v>
          </cell>
          <cell r="DA120">
            <v>0</v>
          </cell>
        </row>
        <row r="121">
          <cell r="CV121">
            <v>0</v>
          </cell>
          <cell r="DA121">
            <v>0</v>
          </cell>
        </row>
        <row r="122">
          <cell r="CV122">
            <v>0</v>
          </cell>
          <cell r="DA122">
            <v>0</v>
          </cell>
        </row>
        <row r="123">
          <cell r="CV123">
            <v>0</v>
          </cell>
          <cell r="DA123">
            <v>0</v>
          </cell>
        </row>
        <row r="124">
          <cell r="CV124">
            <v>0</v>
          </cell>
          <cell r="DA124">
            <v>0</v>
          </cell>
        </row>
        <row r="125">
          <cell r="CV125">
            <v>0</v>
          </cell>
          <cell r="DA125">
            <v>0</v>
          </cell>
        </row>
        <row r="126">
          <cell r="CV126">
            <v>0</v>
          </cell>
          <cell r="DA126">
            <v>0</v>
          </cell>
        </row>
        <row r="128">
          <cell r="CV128">
            <v>0</v>
          </cell>
          <cell r="DA128">
            <v>0</v>
          </cell>
        </row>
        <row r="129">
          <cell r="CV129">
            <v>0</v>
          </cell>
          <cell r="DA129">
            <v>0</v>
          </cell>
        </row>
        <row r="130">
          <cell r="CV130">
            <v>0</v>
          </cell>
          <cell r="DA130">
            <v>0</v>
          </cell>
        </row>
        <row r="131">
          <cell r="CV131">
            <v>0</v>
          </cell>
          <cell r="DA131">
            <v>0</v>
          </cell>
        </row>
        <row r="132">
          <cell r="CV132">
            <v>0</v>
          </cell>
          <cell r="DA132">
            <v>0</v>
          </cell>
        </row>
        <row r="133">
          <cell r="CV133">
            <v>0</v>
          </cell>
          <cell r="DA133">
            <v>0</v>
          </cell>
        </row>
        <row r="134">
          <cell r="CV134">
            <v>0</v>
          </cell>
          <cell r="DA134">
            <v>0</v>
          </cell>
        </row>
      </sheetData>
      <sheetData sheetId="1">
        <row r="7">
          <cell r="CV7">
            <v>0</v>
          </cell>
          <cell r="DA7">
            <v>0</v>
          </cell>
        </row>
        <row r="8">
          <cell r="CV8">
            <v>0</v>
          </cell>
          <cell r="DA8">
            <v>0</v>
          </cell>
        </row>
        <row r="9">
          <cell r="CV9">
            <v>0</v>
          </cell>
          <cell r="DA9">
            <v>0</v>
          </cell>
        </row>
        <row r="10">
          <cell r="CV10">
            <v>0</v>
          </cell>
          <cell r="DA10">
            <v>0</v>
          </cell>
        </row>
        <row r="11">
          <cell r="CV11">
            <v>0</v>
          </cell>
          <cell r="DA11">
            <v>0</v>
          </cell>
        </row>
        <row r="12">
          <cell r="CV12">
            <v>0</v>
          </cell>
          <cell r="DA12">
            <v>0</v>
          </cell>
        </row>
        <row r="13">
          <cell r="CV13">
            <v>0</v>
          </cell>
          <cell r="DA13">
            <v>0</v>
          </cell>
        </row>
        <row r="14">
          <cell r="CV14">
            <v>0</v>
          </cell>
          <cell r="DA14">
            <v>0</v>
          </cell>
        </row>
        <row r="15">
          <cell r="CV15">
            <v>0</v>
          </cell>
          <cell r="DA15">
            <v>0</v>
          </cell>
        </row>
        <row r="16">
          <cell r="CV16">
            <v>0</v>
          </cell>
          <cell r="DA16">
            <v>0</v>
          </cell>
        </row>
        <row r="17">
          <cell r="CV17">
            <v>0</v>
          </cell>
          <cell r="DA17">
            <v>0</v>
          </cell>
        </row>
        <row r="18">
          <cell r="CV18">
            <v>0</v>
          </cell>
          <cell r="DA18">
            <v>0</v>
          </cell>
        </row>
        <row r="19">
          <cell r="CV19">
            <v>0</v>
          </cell>
          <cell r="DA19">
            <v>0</v>
          </cell>
        </row>
        <row r="20">
          <cell r="CV20">
            <v>0</v>
          </cell>
          <cell r="DA20">
            <v>0</v>
          </cell>
        </row>
        <row r="21">
          <cell r="CV21">
            <v>0</v>
          </cell>
          <cell r="DA21">
            <v>0</v>
          </cell>
        </row>
        <row r="22">
          <cell r="CV22">
            <v>0</v>
          </cell>
          <cell r="DA22">
            <v>0</v>
          </cell>
        </row>
        <row r="23">
          <cell r="CV23">
            <v>0</v>
          </cell>
          <cell r="DA23">
            <v>0</v>
          </cell>
        </row>
        <row r="24">
          <cell r="CV24">
            <v>0</v>
          </cell>
          <cell r="DA24">
            <v>0</v>
          </cell>
        </row>
        <row r="25">
          <cell r="CV25">
            <v>0</v>
          </cell>
          <cell r="DA25">
            <v>0</v>
          </cell>
        </row>
        <row r="26">
          <cell r="CV26">
            <v>0</v>
          </cell>
          <cell r="DA26">
            <v>0</v>
          </cell>
        </row>
        <row r="27">
          <cell r="CV27">
            <v>0</v>
          </cell>
          <cell r="DA27">
            <v>0</v>
          </cell>
        </row>
        <row r="28">
          <cell r="CV28">
            <v>0</v>
          </cell>
          <cell r="DA28">
            <v>0</v>
          </cell>
        </row>
        <row r="29">
          <cell r="CV29">
            <v>0</v>
          </cell>
          <cell r="DA29">
            <v>0</v>
          </cell>
        </row>
        <row r="30">
          <cell r="CV30">
            <v>0</v>
          </cell>
          <cell r="DA30">
            <v>0</v>
          </cell>
        </row>
        <row r="31">
          <cell r="CV31">
            <v>0</v>
          </cell>
          <cell r="DA31">
            <v>0</v>
          </cell>
        </row>
        <row r="32">
          <cell r="CV32">
            <v>0</v>
          </cell>
          <cell r="DA32">
            <v>0</v>
          </cell>
        </row>
        <row r="33">
          <cell r="CV33">
            <v>0</v>
          </cell>
          <cell r="DA33">
            <v>0</v>
          </cell>
        </row>
        <row r="34">
          <cell r="CV34">
            <v>0</v>
          </cell>
          <cell r="DA34">
            <v>0</v>
          </cell>
        </row>
        <row r="35">
          <cell r="CV35">
            <v>0</v>
          </cell>
          <cell r="DA35">
            <v>0</v>
          </cell>
        </row>
        <row r="36">
          <cell r="CV36">
            <v>0</v>
          </cell>
          <cell r="DA36">
            <v>0</v>
          </cell>
          <cell r="DB36">
            <v>56500</v>
          </cell>
        </row>
        <row r="38">
          <cell r="CV38">
            <v>0</v>
          </cell>
          <cell r="DA38">
            <v>0</v>
          </cell>
        </row>
        <row r="39">
          <cell r="CV39">
            <v>0</v>
          </cell>
          <cell r="DA39">
            <v>0</v>
          </cell>
        </row>
        <row r="40">
          <cell r="CV40">
            <v>0</v>
          </cell>
          <cell r="DA40">
            <v>0</v>
          </cell>
        </row>
        <row r="41">
          <cell r="CV41">
            <v>0</v>
          </cell>
          <cell r="DA41">
            <v>0</v>
          </cell>
        </row>
        <row r="42">
          <cell r="CV42">
            <v>0</v>
          </cell>
          <cell r="DA42">
            <v>0</v>
          </cell>
        </row>
        <row r="43">
          <cell r="CV43">
            <v>0</v>
          </cell>
          <cell r="DA43">
            <v>0</v>
          </cell>
        </row>
        <row r="44">
          <cell r="CV44">
            <v>0</v>
          </cell>
          <cell r="DA44">
            <v>0</v>
          </cell>
        </row>
        <row r="45">
          <cell r="CV45">
            <v>0</v>
          </cell>
          <cell r="DA45">
            <v>0</v>
          </cell>
        </row>
        <row r="46">
          <cell r="CV46">
            <v>0</v>
          </cell>
          <cell r="DA46">
            <v>0</v>
          </cell>
        </row>
        <row r="47">
          <cell r="CV47">
            <v>0</v>
          </cell>
          <cell r="DA47">
            <v>0</v>
          </cell>
        </row>
        <row r="48">
          <cell r="CV48">
            <v>0</v>
          </cell>
          <cell r="DA48">
            <v>0</v>
          </cell>
        </row>
        <row r="49">
          <cell r="CV49">
            <v>0</v>
          </cell>
          <cell r="DA49">
            <v>0</v>
          </cell>
        </row>
        <row r="50">
          <cell r="CV50">
            <v>0</v>
          </cell>
          <cell r="DA50">
            <v>0</v>
          </cell>
        </row>
        <row r="51">
          <cell r="CV51">
            <v>0</v>
          </cell>
          <cell r="DA51">
            <v>0</v>
          </cell>
        </row>
        <row r="52">
          <cell r="CV52">
            <v>0</v>
          </cell>
          <cell r="DA52">
            <v>0</v>
          </cell>
        </row>
        <row r="53">
          <cell r="CV53">
            <v>0</v>
          </cell>
          <cell r="DA53">
            <v>0</v>
          </cell>
        </row>
        <row r="54">
          <cell r="CV54">
            <v>0</v>
          </cell>
          <cell r="DA54">
            <v>0</v>
          </cell>
        </row>
        <row r="55">
          <cell r="CV55">
            <v>0</v>
          </cell>
          <cell r="DA55">
            <v>0</v>
          </cell>
        </row>
        <row r="56">
          <cell r="CV56">
            <v>0</v>
          </cell>
          <cell r="DA56">
            <v>0</v>
          </cell>
        </row>
        <row r="57">
          <cell r="CV57">
            <v>0</v>
          </cell>
          <cell r="DA57">
            <v>0</v>
          </cell>
        </row>
        <row r="58">
          <cell r="CV58">
            <v>0</v>
          </cell>
          <cell r="DA58">
            <v>0</v>
          </cell>
        </row>
        <row r="59">
          <cell r="CV59">
            <v>0</v>
          </cell>
          <cell r="DA59">
            <v>0</v>
          </cell>
          <cell r="DB59">
            <v>45400</v>
          </cell>
        </row>
        <row r="61">
          <cell r="CV61">
            <v>0</v>
          </cell>
          <cell r="DA61">
            <v>0</v>
          </cell>
        </row>
        <row r="62">
          <cell r="CV62">
            <v>0</v>
          </cell>
          <cell r="DA62">
            <v>0</v>
          </cell>
        </row>
        <row r="63">
          <cell r="CV63">
            <v>0</v>
          </cell>
          <cell r="DA63">
            <v>0</v>
          </cell>
        </row>
        <row r="64">
          <cell r="CV64">
            <v>0</v>
          </cell>
          <cell r="DA64">
            <v>0</v>
          </cell>
        </row>
        <row r="65">
          <cell r="CV65">
            <v>0</v>
          </cell>
          <cell r="DA65">
            <v>0</v>
          </cell>
        </row>
        <row r="66">
          <cell r="CV66">
            <v>0</v>
          </cell>
          <cell r="DA66">
            <v>0</v>
          </cell>
        </row>
        <row r="67">
          <cell r="CV67">
            <v>0</v>
          </cell>
          <cell r="DA67">
            <v>0</v>
          </cell>
        </row>
        <row r="68">
          <cell r="CV68">
            <v>0</v>
          </cell>
          <cell r="DA68">
            <v>0</v>
          </cell>
        </row>
        <row r="69">
          <cell r="CV69">
            <v>0</v>
          </cell>
          <cell r="DA69">
            <v>0</v>
          </cell>
        </row>
        <row r="70">
          <cell r="CV70">
            <v>0</v>
          </cell>
          <cell r="DA70">
            <v>0</v>
          </cell>
        </row>
        <row r="71">
          <cell r="CV71">
            <v>0</v>
          </cell>
          <cell r="DA71">
            <v>0</v>
          </cell>
        </row>
        <row r="72">
          <cell r="CV72">
            <v>0</v>
          </cell>
          <cell r="DA72">
            <v>0</v>
          </cell>
        </row>
        <row r="73">
          <cell r="CV73">
            <v>0</v>
          </cell>
          <cell r="DA73">
            <v>0</v>
          </cell>
        </row>
        <row r="74">
          <cell r="CV74">
            <v>0</v>
          </cell>
          <cell r="DA74">
            <v>0</v>
          </cell>
        </row>
        <row r="75">
          <cell r="CV75">
            <v>0</v>
          </cell>
          <cell r="DA75">
            <v>0</v>
          </cell>
        </row>
        <row r="76">
          <cell r="CV76">
            <v>0</v>
          </cell>
          <cell r="DA76">
            <v>0</v>
          </cell>
        </row>
        <row r="77">
          <cell r="CV77">
            <v>0</v>
          </cell>
          <cell r="DA77">
            <v>0</v>
          </cell>
        </row>
        <row r="78">
          <cell r="CV78">
            <v>0</v>
          </cell>
          <cell r="DA78">
            <v>0</v>
          </cell>
        </row>
        <row r="79">
          <cell r="CV79">
            <v>0</v>
          </cell>
          <cell r="DA79">
            <v>0</v>
          </cell>
        </row>
        <row r="80">
          <cell r="CV80">
            <v>0</v>
          </cell>
          <cell r="DA80">
            <v>0</v>
          </cell>
        </row>
        <row r="81">
          <cell r="CV81">
            <v>0</v>
          </cell>
          <cell r="CW81">
            <v>0</v>
          </cell>
          <cell r="DA81">
            <v>0</v>
          </cell>
          <cell r="DB81">
            <v>26200</v>
          </cell>
        </row>
        <row r="83">
          <cell r="CV83">
            <v>0</v>
          </cell>
          <cell r="DA83">
            <v>0</v>
          </cell>
        </row>
        <row r="84">
          <cell r="CV84">
            <v>0</v>
          </cell>
          <cell r="DA84">
            <v>0</v>
          </cell>
        </row>
        <row r="85">
          <cell r="CV85">
            <v>0</v>
          </cell>
          <cell r="DA85">
            <v>0</v>
          </cell>
        </row>
        <row r="86">
          <cell r="CV86">
            <v>0</v>
          </cell>
          <cell r="DA86">
            <v>0</v>
          </cell>
        </row>
        <row r="87">
          <cell r="CV87">
            <v>0</v>
          </cell>
          <cell r="DA87">
            <v>0</v>
          </cell>
        </row>
        <row r="88">
          <cell r="CV88">
            <v>0</v>
          </cell>
          <cell r="DA88">
            <v>0</v>
          </cell>
        </row>
        <row r="89">
          <cell r="CV89">
            <v>0</v>
          </cell>
          <cell r="DA89">
            <v>0</v>
          </cell>
        </row>
        <row r="90">
          <cell r="CV90">
            <v>0</v>
          </cell>
          <cell r="DA90">
            <v>0</v>
          </cell>
        </row>
        <row r="91">
          <cell r="CV91">
            <v>0</v>
          </cell>
          <cell r="DA91">
            <v>0</v>
          </cell>
        </row>
        <row r="92">
          <cell r="CV92">
            <v>0</v>
          </cell>
          <cell r="DA92">
            <v>0</v>
          </cell>
        </row>
        <row r="93">
          <cell r="CV93">
            <v>0</v>
          </cell>
          <cell r="DA93">
            <v>0</v>
          </cell>
        </row>
        <row r="94">
          <cell r="CV94">
            <v>0</v>
          </cell>
          <cell r="DA94">
            <v>0</v>
          </cell>
        </row>
        <row r="95">
          <cell r="CV95">
            <v>0</v>
          </cell>
          <cell r="DA95">
            <v>0</v>
          </cell>
        </row>
        <row r="96">
          <cell r="CV96">
            <v>0</v>
          </cell>
          <cell r="DA96">
            <v>0</v>
          </cell>
        </row>
        <row r="97">
          <cell r="CV97">
            <v>0</v>
          </cell>
          <cell r="DA97">
            <v>0</v>
          </cell>
        </row>
        <row r="98">
          <cell r="CV98">
            <v>0</v>
          </cell>
          <cell r="DA98">
            <v>0</v>
          </cell>
        </row>
        <row r="99">
          <cell r="CV99">
            <v>0</v>
          </cell>
          <cell r="DA99">
            <v>0</v>
          </cell>
        </row>
        <row r="100">
          <cell r="CV100">
            <v>0</v>
          </cell>
          <cell r="DA100">
            <v>0</v>
          </cell>
        </row>
        <row r="101">
          <cell r="CV101">
            <v>0</v>
          </cell>
          <cell r="DA101">
            <v>0</v>
          </cell>
        </row>
        <row r="102">
          <cell r="CV102">
            <v>0</v>
          </cell>
          <cell r="DA102">
            <v>0</v>
          </cell>
        </row>
        <row r="103">
          <cell r="CV103">
            <v>0</v>
          </cell>
          <cell r="DA103">
            <v>0</v>
          </cell>
        </row>
        <row r="104">
          <cell r="CV104">
            <v>0</v>
          </cell>
          <cell r="DA104">
            <v>0</v>
          </cell>
        </row>
        <row r="105">
          <cell r="CV105">
            <v>0</v>
          </cell>
          <cell r="DA105">
            <v>0</v>
          </cell>
        </row>
        <row r="106">
          <cell r="CV106">
            <v>0</v>
          </cell>
          <cell r="DA106">
            <v>0</v>
          </cell>
        </row>
        <row r="107">
          <cell r="CV107">
            <v>0</v>
          </cell>
          <cell r="DA107">
            <v>0</v>
          </cell>
        </row>
        <row r="108">
          <cell r="CV108">
            <v>0</v>
          </cell>
          <cell r="DA108">
            <v>0</v>
          </cell>
        </row>
        <row r="109">
          <cell r="CV109">
            <v>0</v>
          </cell>
          <cell r="DA109">
            <v>0</v>
          </cell>
        </row>
        <row r="110">
          <cell r="CV110">
            <v>0</v>
          </cell>
          <cell r="DA110">
            <v>0</v>
          </cell>
        </row>
        <row r="111">
          <cell r="CV111">
            <v>0</v>
          </cell>
          <cell r="DA111">
            <v>0</v>
          </cell>
        </row>
        <row r="112">
          <cell r="CV112">
            <v>0</v>
          </cell>
          <cell r="DA112">
            <v>0</v>
          </cell>
        </row>
        <row r="113">
          <cell r="CV113">
            <v>0</v>
          </cell>
          <cell r="DA113">
            <v>0</v>
          </cell>
        </row>
        <row r="114">
          <cell r="CV114">
            <v>0</v>
          </cell>
          <cell r="DA114">
            <v>0</v>
          </cell>
          <cell r="DB114">
            <v>7400</v>
          </cell>
        </row>
        <row r="116">
          <cell r="CV116">
            <v>0</v>
          </cell>
          <cell r="DA116">
            <v>0</v>
          </cell>
          <cell r="DB116">
            <v>3000</v>
          </cell>
        </row>
        <row r="117">
          <cell r="CV117">
            <v>0</v>
          </cell>
          <cell r="DA117">
            <v>0</v>
          </cell>
          <cell r="DB117">
            <v>7000</v>
          </cell>
        </row>
        <row r="118">
          <cell r="CV118">
            <v>0</v>
          </cell>
          <cell r="DA118">
            <v>0</v>
          </cell>
        </row>
        <row r="119">
          <cell r="CV119">
            <v>0</v>
          </cell>
          <cell r="DA119">
            <v>0</v>
          </cell>
        </row>
        <row r="120">
          <cell r="CV120">
            <v>0</v>
          </cell>
          <cell r="DA120">
            <v>0</v>
          </cell>
        </row>
        <row r="121">
          <cell r="CV121">
            <v>0</v>
          </cell>
          <cell r="DA121">
            <v>0</v>
          </cell>
        </row>
        <row r="122">
          <cell r="CV122">
            <v>0</v>
          </cell>
          <cell r="DA122">
            <v>0</v>
          </cell>
        </row>
        <row r="123">
          <cell r="CV123">
            <v>0</v>
          </cell>
          <cell r="DA123">
            <v>0</v>
          </cell>
        </row>
        <row r="124">
          <cell r="CV124">
            <v>0</v>
          </cell>
          <cell r="DA124">
            <v>0</v>
          </cell>
        </row>
        <row r="125">
          <cell r="CV125">
            <v>0</v>
          </cell>
          <cell r="DA125">
            <v>0</v>
          </cell>
        </row>
        <row r="126">
          <cell r="CV126">
            <v>0</v>
          </cell>
          <cell r="DA126">
            <v>0</v>
          </cell>
        </row>
        <row r="128">
          <cell r="CV128">
            <v>0</v>
          </cell>
          <cell r="DA128">
            <v>0</v>
          </cell>
        </row>
        <row r="129">
          <cell r="CV129">
            <v>0</v>
          </cell>
          <cell r="DA129">
            <v>0</v>
          </cell>
        </row>
        <row r="130">
          <cell r="CV130">
            <v>0</v>
          </cell>
          <cell r="DA130">
            <v>0</v>
          </cell>
        </row>
        <row r="131">
          <cell r="CV131">
            <v>0</v>
          </cell>
          <cell r="DA131">
            <v>0</v>
          </cell>
        </row>
        <row r="132">
          <cell r="CV132">
            <v>0</v>
          </cell>
          <cell r="DA132">
            <v>0</v>
          </cell>
        </row>
        <row r="133">
          <cell r="CV133">
            <v>0</v>
          </cell>
          <cell r="DA133">
            <v>0</v>
          </cell>
        </row>
        <row r="134">
          <cell r="CV134">
            <v>0</v>
          </cell>
          <cell r="DA134">
            <v>0</v>
          </cell>
        </row>
      </sheetData>
      <sheetData sheetId="2">
        <row r="7">
          <cell r="CV7">
            <v>0</v>
          </cell>
          <cell r="DA7">
            <v>0</v>
          </cell>
        </row>
        <row r="8">
          <cell r="CV8">
            <v>0</v>
          </cell>
          <cell r="DA8">
            <v>0</v>
          </cell>
        </row>
        <row r="9">
          <cell r="CV9">
            <v>0</v>
          </cell>
          <cell r="DA9">
            <v>0</v>
          </cell>
        </row>
        <row r="10">
          <cell r="CV10">
            <v>0</v>
          </cell>
          <cell r="DA10">
            <v>0</v>
          </cell>
        </row>
        <row r="11">
          <cell r="CV11">
            <v>0</v>
          </cell>
          <cell r="DA11">
            <v>0</v>
          </cell>
        </row>
        <row r="12">
          <cell r="CV12">
            <v>0</v>
          </cell>
          <cell r="DA12">
            <v>0</v>
          </cell>
        </row>
        <row r="13">
          <cell r="CV13">
            <v>0</v>
          </cell>
          <cell r="DA13">
            <v>0</v>
          </cell>
        </row>
        <row r="14">
          <cell r="CV14">
            <v>0</v>
          </cell>
          <cell r="DA14">
            <v>0</v>
          </cell>
        </row>
        <row r="15">
          <cell r="CV15">
            <v>0</v>
          </cell>
          <cell r="DA15">
            <v>0</v>
          </cell>
        </row>
        <row r="16">
          <cell r="CV16">
            <v>0</v>
          </cell>
          <cell r="DA16">
            <v>0</v>
          </cell>
        </row>
        <row r="17">
          <cell r="CV17">
            <v>0</v>
          </cell>
          <cell r="DA17">
            <v>0</v>
          </cell>
        </row>
        <row r="18">
          <cell r="CV18">
            <v>0</v>
          </cell>
          <cell r="DA18">
            <v>0</v>
          </cell>
        </row>
        <row r="19">
          <cell r="CV19">
            <v>0</v>
          </cell>
          <cell r="DA19">
            <v>0</v>
          </cell>
        </row>
        <row r="20">
          <cell r="CV20">
            <v>0</v>
          </cell>
          <cell r="DA20">
            <v>0</v>
          </cell>
        </row>
        <row r="21">
          <cell r="CV21">
            <v>0</v>
          </cell>
          <cell r="DA21">
            <v>0</v>
          </cell>
        </row>
        <row r="22">
          <cell r="CV22">
            <v>0</v>
          </cell>
          <cell r="DA22">
            <v>0</v>
          </cell>
        </row>
        <row r="23">
          <cell r="CV23">
            <v>0</v>
          </cell>
          <cell r="DA23">
            <v>0</v>
          </cell>
        </row>
        <row r="24">
          <cell r="CV24">
            <v>0</v>
          </cell>
          <cell r="DA24">
            <v>0</v>
          </cell>
        </row>
        <row r="25">
          <cell r="CV25">
            <v>0</v>
          </cell>
          <cell r="DA25">
            <v>0</v>
          </cell>
        </row>
        <row r="26">
          <cell r="CV26">
            <v>0</v>
          </cell>
          <cell r="DA26">
            <v>0</v>
          </cell>
        </row>
        <row r="27">
          <cell r="CV27">
            <v>0</v>
          </cell>
          <cell r="DA27">
            <v>0</v>
          </cell>
        </row>
        <row r="28">
          <cell r="CV28">
            <v>0</v>
          </cell>
          <cell r="DA28">
            <v>0</v>
          </cell>
        </row>
        <row r="29">
          <cell r="CV29">
            <v>0</v>
          </cell>
          <cell r="DA29">
            <v>0</v>
          </cell>
        </row>
        <row r="30">
          <cell r="CV30">
            <v>0</v>
          </cell>
          <cell r="DA30">
            <v>0</v>
          </cell>
        </row>
        <row r="31">
          <cell r="CV31">
            <v>0</v>
          </cell>
          <cell r="DA31">
            <v>0</v>
          </cell>
        </row>
        <row r="32">
          <cell r="CV32">
            <v>0</v>
          </cell>
          <cell r="DA32">
            <v>0</v>
          </cell>
        </row>
        <row r="33">
          <cell r="CV33">
            <v>0</v>
          </cell>
          <cell r="DA33">
            <v>0</v>
          </cell>
        </row>
        <row r="34">
          <cell r="CV34">
            <v>0</v>
          </cell>
          <cell r="DA34">
            <v>0</v>
          </cell>
        </row>
        <row r="35">
          <cell r="CV35">
            <v>0</v>
          </cell>
          <cell r="DA35">
            <v>0</v>
          </cell>
        </row>
        <row r="36">
          <cell r="CV36">
            <v>0</v>
          </cell>
          <cell r="DA36">
            <v>0</v>
          </cell>
          <cell r="DB36">
            <v>56550</v>
          </cell>
        </row>
        <row r="38">
          <cell r="CV38">
            <v>0</v>
          </cell>
          <cell r="DA38">
            <v>0</v>
          </cell>
        </row>
        <row r="39">
          <cell r="CV39">
            <v>0</v>
          </cell>
          <cell r="DA39">
            <v>0</v>
          </cell>
        </row>
        <row r="40">
          <cell r="CV40">
            <v>0</v>
          </cell>
          <cell r="DA40">
            <v>0</v>
          </cell>
        </row>
        <row r="41">
          <cell r="CV41">
            <v>0</v>
          </cell>
          <cell r="DA41">
            <v>0</v>
          </cell>
        </row>
        <row r="42">
          <cell r="CV42">
            <v>0</v>
          </cell>
          <cell r="DA42">
            <v>0</v>
          </cell>
        </row>
        <row r="43">
          <cell r="CV43">
            <v>0</v>
          </cell>
          <cell r="DA43">
            <v>0</v>
          </cell>
        </row>
        <row r="44">
          <cell r="CV44">
            <v>0</v>
          </cell>
          <cell r="DA44">
            <v>0</v>
          </cell>
        </row>
        <row r="45">
          <cell r="CV45">
            <v>0</v>
          </cell>
          <cell r="DA45">
            <v>0</v>
          </cell>
        </row>
        <row r="46">
          <cell r="CV46">
            <v>0</v>
          </cell>
          <cell r="DA46">
            <v>0</v>
          </cell>
        </row>
        <row r="47">
          <cell r="CV47">
            <v>0</v>
          </cell>
          <cell r="DA47">
            <v>0</v>
          </cell>
        </row>
        <row r="48">
          <cell r="CV48">
            <v>0</v>
          </cell>
          <cell r="DA48">
            <v>0</v>
          </cell>
        </row>
        <row r="49">
          <cell r="CV49">
            <v>0</v>
          </cell>
          <cell r="DA49">
            <v>0</v>
          </cell>
        </row>
        <row r="50">
          <cell r="CV50">
            <v>0</v>
          </cell>
          <cell r="DA50">
            <v>0</v>
          </cell>
        </row>
        <row r="51">
          <cell r="CV51">
            <v>0</v>
          </cell>
          <cell r="DA51">
            <v>0</v>
          </cell>
        </row>
        <row r="52">
          <cell r="CV52">
            <v>0</v>
          </cell>
          <cell r="DA52">
            <v>0</v>
          </cell>
        </row>
        <row r="53">
          <cell r="CV53">
            <v>0</v>
          </cell>
          <cell r="DA53">
            <v>0</v>
          </cell>
        </row>
        <row r="54">
          <cell r="CV54">
            <v>0</v>
          </cell>
          <cell r="DA54">
            <v>0</v>
          </cell>
        </row>
        <row r="55">
          <cell r="CV55">
            <v>0</v>
          </cell>
          <cell r="DA55">
            <v>0</v>
          </cell>
        </row>
        <row r="56">
          <cell r="CV56">
            <v>0</v>
          </cell>
          <cell r="DA56">
            <v>0</v>
          </cell>
        </row>
        <row r="57">
          <cell r="CV57">
            <v>0</v>
          </cell>
          <cell r="DA57">
            <v>0</v>
          </cell>
        </row>
        <row r="58">
          <cell r="CV58">
            <v>0</v>
          </cell>
          <cell r="DA58">
            <v>0</v>
          </cell>
        </row>
        <row r="59">
          <cell r="CV59">
            <v>0</v>
          </cell>
          <cell r="DA59">
            <v>0</v>
          </cell>
          <cell r="DB59">
            <v>45400</v>
          </cell>
        </row>
        <row r="61">
          <cell r="CV61">
            <v>0</v>
          </cell>
          <cell r="DA61">
            <v>0</v>
          </cell>
        </row>
        <row r="62">
          <cell r="CV62">
            <v>0</v>
          </cell>
          <cell r="DA62">
            <v>0</v>
          </cell>
        </row>
        <row r="63">
          <cell r="CV63">
            <v>0</v>
          </cell>
          <cell r="DA63">
            <v>0</v>
          </cell>
        </row>
        <row r="64">
          <cell r="CV64">
            <v>0</v>
          </cell>
          <cell r="DA64">
            <v>0</v>
          </cell>
        </row>
        <row r="65">
          <cell r="CV65">
            <v>0</v>
          </cell>
          <cell r="DA65">
            <v>0</v>
          </cell>
        </row>
        <row r="66">
          <cell r="CV66">
            <v>0</v>
          </cell>
          <cell r="DA66">
            <v>0</v>
          </cell>
        </row>
        <row r="67">
          <cell r="CV67">
            <v>0</v>
          </cell>
          <cell r="DA67">
            <v>0</v>
          </cell>
        </row>
        <row r="68">
          <cell r="CV68">
            <v>0</v>
          </cell>
          <cell r="DA68">
            <v>0</v>
          </cell>
        </row>
        <row r="69">
          <cell r="CV69">
            <v>0</v>
          </cell>
          <cell r="DA69">
            <v>0</v>
          </cell>
        </row>
        <row r="70">
          <cell r="CV70">
            <v>0</v>
          </cell>
          <cell r="DA70">
            <v>0</v>
          </cell>
        </row>
        <row r="71">
          <cell r="CV71">
            <v>0</v>
          </cell>
          <cell r="DA71">
            <v>0</v>
          </cell>
        </row>
        <row r="72">
          <cell r="CV72">
            <v>0</v>
          </cell>
          <cell r="DA72">
            <v>0</v>
          </cell>
        </row>
        <row r="73">
          <cell r="CV73">
            <v>0</v>
          </cell>
          <cell r="DA73">
            <v>0</v>
          </cell>
        </row>
        <row r="74">
          <cell r="CV74">
            <v>0</v>
          </cell>
          <cell r="DA74">
            <v>0</v>
          </cell>
        </row>
        <row r="75">
          <cell r="CV75">
            <v>0</v>
          </cell>
          <cell r="DA75">
            <v>0</v>
          </cell>
        </row>
        <row r="76">
          <cell r="CV76">
            <v>0</v>
          </cell>
          <cell r="DA76">
            <v>0</v>
          </cell>
        </row>
        <row r="77">
          <cell r="CV77">
            <v>0</v>
          </cell>
          <cell r="DA77">
            <v>0</v>
          </cell>
        </row>
        <row r="78">
          <cell r="CV78">
            <v>0</v>
          </cell>
          <cell r="DA78">
            <v>0</v>
          </cell>
        </row>
        <row r="79">
          <cell r="CV79">
            <v>0</v>
          </cell>
          <cell r="DA79">
            <v>0</v>
          </cell>
        </row>
        <row r="80">
          <cell r="CV80">
            <v>0</v>
          </cell>
          <cell r="DA80">
            <v>0</v>
          </cell>
        </row>
        <row r="81">
          <cell r="CV81">
            <v>0</v>
          </cell>
          <cell r="DA81">
            <v>0</v>
          </cell>
          <cell r="DB81">
            <v>26200</v>
          </cell>
        </row>
        <row r="83">
          <cell r="CV83">
            <v>0</v>
          </cell>
          <cell r="DA83">
            <v>0</v>
          </cell>
        </row>
        <row r="84">
          <cell r="CV84">
            <v>0</v>
          </cell>
          <cell r="DA84">
            <v>0</v>
          </cell>
        </row>
        <row r="85">
          <cell r="CV85">
            <v>0</v>
          </cell>
          <cell r="DA85">
            <v>0</v>
          </cell>
        </row>
        <row r="86">
          <cell r="CV86">
            <v>0</v>
          </cell>
          <cell r="DA86">
            <v>0</v>
          </cell>
        </row>
        <row r="87">
          <cell r="CV87">
            <v>0</v>
          </cell>
          <cell r="DA87">
            <v>0</v>
          </cell>
        </row>
        <row r="88">
          <cell r="CV88">
            <v>0</v>
          </cell>
          <cell r="DA88">
            <v>0</v>
          </cell>
        </row>
        <row r="89">
          <cell r="CV89">
            <v>0</v>
          </cell>
          <cell r="DA89">
            <v>0</v>
          </cell>
        </row>
        <row r="90">
          <cell r="CV90">
            <v>0</v>
          </cell>
          <cell r="DA90">
            <v>0</v>
          </cell>
        </row>
        <row r="91">
          <cell r="CV91">
            <v>0</v>
          </cell>
          <cell r="DA91">
            <v>0</v>
          </cell>
        </row>
        <row r="92">
          <cell r="CV92">
            <v>0</v>
          </cell>
          <cell r="DA92">
            <v>0</v>
          </cell>
        </row>
        <row r="93">
          <cell r="CV93">
            <v>0</v>
          </cell>
          <cell r="DA93">
            <v>0</v>
          </cell>
        </row>
        <row r="94">
          <cell r="CV94">
            <v>0</v>
          </cell>
          <cell r="DA94">
            <v>0</v>
          </cell>
        </row>
        <row r="95">
          <cell r="CV95">
            <v>0</v>
          </cell>
          <cell r="DA95">
            <v>0</v>
          </cell>
        </row>
        <row r="96">
          <cell r="CV96">
            <v>0</v>
          </cell>
          <cell r="DA96">
            <v>0</v>
          </cell>
        </row>
        <row r="97">
          <cell r="CV97">
            <v>0</v>
          </cell>
          <cell r="DA97">
            <v>0</v>
          </cell>
        </row>
        <row r="98">
          <cell r="CV98">
            <v>0</v>
          </cell>
          <cell r="DA98">
            <v>0</v>
          </cell>
        </row>
        <row r="99">
          <cell r="CV99">
            <v>0</v>
          </cell>
          <cell r="DA99">
            <v>0</v>
          </cell>
        </row>
        <row r="100">
          <cell r="CV100">
            <v>0</v>
          </cell>
          <cell r="DA100">
            <v>0</v>
          </cell>
        </row>
        <row r="101">
          <cell r="CV101">
            <v>0</v>
          </cell>
          <cell r="DA101">
            <v>0</v>
          </cell>
        </row>
        <row r="102">
          <cell r="CV102">
            <v>0</v>
          </cell>
          <cell r="DA102">
            <v>0</v>
          </cell>
        </row>
        <row r="103">
          <cell r="CV103">
            <v>0</v>
          </cell>
          <cell r="DA103">
            <v>0</v>
          </cell>
        </row>
        <row r="104">
          <cell r="CV104">
            <v>0</v>
          </cell>
          <cell r="DA104">
            <v>0</v>
          </cell>
        </row>
        <row r="105">
          <cell r="CV105">
            <v>0</v>
          </cell>
          <cell r="DA105">
            <v>0</v>
          </cell>
        </row>
        <row r="106">
          <cell r="CV106">
            <v>0</v>
          </cell>
          <cell r="DA106">
            <v>0</v>
          </cell>
        </row>
        <row r="107">
          <cell r="CV107">
            <v>0</v>
          </cell>
          <cell r="DA107">
            <v>0</v>
          </cell>
        </row>
        <row r="108">
          <cell r="CV108">
            <v>0</v>
          </cell>
          <cell r="DA108">
            <v>0</v>
          </cell>
        </row>
        <row r="109">
          <cell r="CV109">
            <v>0</v>
          </cell>
          <cell r="DA109">
            <v>0</v>
          </cell>
        </row>
        <row r="110">
          <cell r="CV110">
            <v>0</v>
          </cell>
          <cell r="DA110">
            <v>0</v>
          </cell>
        </row>
        <row r="111">
          <cell r="CV111">
            <v>0</v>
          </cell>
          <cell r="DA111">
            <v>0</v>
          </cell>
        </row>
        <row r="112">
          <cell r="CV112">
            <v>0</v>
          </cell>
          <cell r="DA112">
            <v>0</v>
          </cell>
        </row>
        <row r="113">
          <cell r="CV113">
            <v>0</v>
          </cell>
          <cell r="DA113">
            <v>0</v>
          </cell>
        </row>
        <row r="114">
          <cell r="CV114">
            <v>0</v>
          </cell>
          <cell r="DA114">
            <v>0</v>
          </cell>
          <cell r="DB114">
            <v>7400</v>
          </cell>
        </row>
        <row r="116">
          <cell r="CV116">
            <v>0</v>
          </cell>
          <cell r="DA116">
            <v>0</v>
          </cell>
          <cell r="DB116">
            <v>3000</v>
          </cell>
        </row>
        <row r="117">
          <cell r="CV117">
            <v>0</v>
          </cell>
          <cell r="DA117">
            <v>0</v>
          </cell>
          <cell r="DB117">
            <v>7000</v>
          </cell>
        </row>
        <row r="118">
          <cell r="CV118">
            <v>0</v>
          </cell>
          <cell r="DA118">
            <v>0</v>
          </cell>
        </row>
        <row r="119">
          <cell r="CV119">
            <v>0</v>
          </cell>
          <cell r="DA119">
            <v>0</v>
          </cell>
        </row>
        <row r="120">
          <cell r="CV120">
            <v>0</v>
          </cell>
          <cell r="DA120">
            <v>0</v>
          </cell>
        </row>
        <row r="121">
          <cell r="CV121">
            <v>0</v>
          </cell>
          <cell r="DA121">
            <v>0</v>
          </cell>
        </row>
        <row r="122">
          <cell r="CV122">
            <v>0</v>
          </cell>
          <cell r="DA122">
            <v>0</v>
          </cell>
        </row>
        <row r="123">
          <cell r="CV123">
            <v>0</v>
          </cell>
          <cell r="DA123">
            <v>0</v>
          </cell>
        </row>
        <row r="124">
          <cell r="CV124">
            <v>0</v>
          </cell>
          <cell r="DA124">
            <v>0</v>
          </cell>
        </row>
        <row r="125">
          <cell r="CV125">
            <v>0</v>
          </cell>
          <cell r="DA125">
            <v>0</v>
          </cell>
        </row>
        <row r="126">
          <cell r="CV126">
            <v>0</v>
          </cell>
          <cell r="DA126">
            <v>0</v>
          </cell>
        </row>
        <row r="128">
          <cell r="CV128">
            <v>0</v>
          </cell>
          <cell r="DA128">
            <v>0</v>
          </cell>
        </row>
        <row r="129">
          <cell r="CV129">
            <v>0</v>
          </cell>
          <cell r="DA129">
            <v>0</v>
          </cell>
        </row>
        <row r="130">
          <cell r="CV130">
            <v>0</v>
          </cell>
          <cell r="DA130">
            <v>0</v>
          </cell>
        </row>
        <row r="131">
          <cell r="CV131">
            <v>0</v>
          </cell>
          <cell r="DA131">
            <v>0</v>
          </cell>
        </row>
        <row r="132">
          <cell r="CV132">
            <v>0</v>
          </cell>
          <cell r="DA132">
            <v>0</v>
          </cell>
        </row>
        <row r="133">
          <cell r="CV133">
            <v>0</v>
          </cell>
          <cell r="DA133">
            <v>0</v>
          </cell>
        </row>
        <row r="134">
          <cell r="CV134">
            <v>0</v>
          </cell>
          <cell r="DA134">
            <v>0</v>
          </cell>
        </row>
      </sheetData>
      <sheetData sheetId="3">
        <row r="7">
          <cell r="CV7">
            <v>0</v>
          </cell>
          <cell r="DA7">
            <v>0</v>
          </cell>
        </row>
        <row r="8">
          <cell r="CV8">
            <v>0</v>
          </cell>
          <cell r="DA8">
            <v>0</v>
          </cell>
        </row>
        <row r="9">
          <cell r="CV9">
            <v>0</v>
          </cell>
          <cell r="DA9">
            <v>0</v>
          </cell>
        </row>
        <row r="10">
          <cell r="CV10">
            <v>0</v>
          </cell>
          <cell r="DA10">
            <v>0</v>
          </cell>
        </row>
        <row r="11">
          <cell r="CV11">
            <v>0</v>
          </cell>
          <cell r="DA11">
            <v>0</v>
          </cell>
        </row>
        <row r="12">
          <cell r="CV12">
            <v>0</v>
          </cell>
          <cell r="DA12">
            <v>0</v>
          </cell>
        </row>
        <row r="13">
          <cell r="CV13">
            <v>0</v>
          </cell>
          <cell r="DA13">
            <v>0</v>
          </cell>
        </row>
        <row r="14">
          <cell r="CV14">
            <v>0</v>
          </cell>
          <cell r="DA14">
            <v>0</v>
          </cell>
        </row>
        <row r="15">
          <cell r="CV15">
            <v>0</v>
          </cell>
          <cell r="DA15">
            <v>0</v>
          </cell>
        </row>
        <row r="16">
          <cell r="CV16">
            <v>0</v>
          </cell>
          <cell r="DA16">
            <v>0</v>
          </cell>
        </row>
        <row r="17">
          <cell r="CV17">
            <v>0</v>
          </cell>
          <cell r="DA17">
            <v>0</v>
          </cell>
        </row>
        <row r="18">
          <cell r="CV18">
            <v>0</v>
          </cell>
          <cell r="DA18">
            <v>0</v>
          </cell>
        </row>
        <row r="19">
          <cell r="CV19">
            <v>0</v>
          </cell>
          <cell r="DA19">
            <v>0</v>
          </cell>
        </row>
        <row r="20">
          <cell r="CV20">
            <v>0</v>
          </cell>
          <cell r="DA20">
            <v>0</v>
          </cell>
        </row>
        <row r="21">
          <cell r="CV21">
            <v>0</v>
          </cell>
          <cell r="DA21">
            <v>0</v>
          </cell>
        </row>
        <row r="22">
          <cell r="CV22">
            <v>0</v>
          </cell>
          <cell r="DA22">
            <v>0</v>
          </cell>
        </row>
        <row r="23">
          <cell r="CV23">
            <v>0</v>
          </cell>
          <cell r="DA23">
            <v>0</v>
          </cell>
        </row>
        <row r="24">
          <cell r="CV24">
            <v>0</v>
          </cell>
          <cell r="DA24">
            <v>0</v>
          </cell>
        </row>
        <row r="25">
          <cell r="CV25">
            <v>0</v>
          </cell>
          <cell r="DA25">
            <v>0</v>
          </cell>
        </row>
        <row r="26">
          <cell r="CV26">
            <v>0</v>
          </cell>
          <cell r="DA26">
            <v>0</v>
          </cell>
        </row>
        <row r="27">
          <cell r="CV27">
            <v>0</v>
          </cell>
          <cell r="DA27">
            <v>0</v>
          </cell>
        </row>
        <row r="28">
          <cell r="CV28">
            <v>0</v>
          </cell>
          <cell r="DA28">
            <v>0</v>
          </cell>
        </row>
        <row r="29">
          <cell r="CV29">
            <v>0</v>
          </cell>
          <cell r="DA29">
            <v>0</v>
          </cell>
        </row>
        <row r="30">
          <cell r="CV30">
            <v>0</v>
          </cell>
          <cell r="DA30">
            <v>0</v>
          </cell>
        </row>
        <row r="31">
          <cell r="CV31">
            <v>0</v>
          </cell>
          <cell r="DA31">
            <v>0</v>
          </cell>
        </row>
        <row r="32">
          <cell r="CV32">
            <v>0</v>
          </cell>
          <cell r="DA32">
            <v>0</v>
          </cell>
        </row>
        <row r="33">
          <cell r="CV33">
            <v>0</v>
          </cell>
          <cell r="DA33">
            <v>0</v>
          </cell>
        </row>
        <row r="34">
          <cell r="CV34">
            <v>0</v>
          </cell>
          <cell r="DA34">
            <v>0</v>
          </cell>
        </row>
        <row r="35">
          <cell r="CV35">
            <v>0</v>
          </cell>
          <cell r="DA35">
            <v>0</v>
          </cell>
        </row>
        <row r="36">
          <cell r="CV36">
            <v>0</v>
          </cell>
          <cell r="DA36">
            <v>0</v>
          </cell>
          <cell r="DB36">
            <v>56550</v>
          </cell>
        </row>
        <row r="38">
          <cell r="CV38">
            <v>0</v>
          </cell>
          <cell r="DA38">
            <v>0</v>
          </cell>
        </row>
        <row r="39">
          <cell r="CV39">
            <v>0</v>
          </cell>
          <cell r="DA39">
            <v>0</v>
          </cell>
        </row>
        <row r="40">
          <cell r="CV40">
            <v>0</v>
          </cell>
          <cell r="DA40">
            <v>0</v>
          </cell>
        </row>
        <row r="41">
          <cell r="CV41">
            <v>0</v>
          </cell>
          <cell r="DA41">
            <v>0</v>
          </cell>
        </row>
        <row r="42">
          <cell r="CV42">
            <v>0</v>
          </cell>
          <cell r="DA42">
            <v>0</v>
          </cell>
        </row>
        <row r="43">
          <cell r="CV43">
            <v>0</v>
          </cell>
          <cell r="DA43">
            <v>0</v>
          </cell>
        </row>
        <row r="44">
          <cell r="CV44">
            <v>0</v>
          </cell>
          <cell r="DA44">
            <v>0</v>
          </cell>
        </row>
        <row r="45">
          <cell r="CV45">
            <v>0</v>
          </cell>
          <cell r="DA45">
            <v>0</v>
          </cell>
        </row>
        <row r="46">
          <cell r="CV46">
            <v>0</v>
          </cell>
          <cell r="DA46">
            <v>0</v>
          </cell>
        </row>
        <row r="47">
          <cell r="CV47">
            <v>0</v>
          </cell>
          <cell r="DA47">
            <v>0</v>
          </cell>
        </row>
        <row r="48">
          <cell r="CV48">
            <v>0</v>
          </cell>
          <cell r="DA48">
            <v>0</v>
          </cell>
        </row>
        <row r="49">
          <cell r="CV49">
            <v>0</v>
          </cell>
          <cell r="DA49">
            <v>0</v>
          </cell>
        </row>
        <row r="50">
          <cell r="CV50">
            <v>0</v>
          </cell>
          <cell r="DA50">
            <v>0</v>
          </cell>
        </row>
        <row r="51">
          <cell r="CV51">
            <v>0</v>
          </cell>
          <cell r="DA51">
            <v>0</v>
          </cell>
        </row>
        <row r="52">
          <cell r="CV52">
            <v>0</v>
          </cell>
          <cell r="DA52">
            <v>0</v>
          </cell>
        </row>
        <row r="53">
          <cell r="CV53">
            <v>0</v>
          </cell>
          <cell r="DA53">
            <v>0</v>
          </cell>
        </row>
        <row r="54">
          <cell r="CV54">
            <v>0</v>
          </cell>
          <cell r="DA54">
            <v>0</v>
          </cell>
        </row>
        <row r="55">
          <cell r="CV55">
            <v>0</v>
          </cell>
          <cell r="DA55">
            <v>0</v>
          </cell>
        </row>
        <row r="56">
          <cell r="CV56">
            <v>0</v>
          </cell>
          <cell r="DA56">
            <v>0</v>
          </cell>
        </row>
        <row r="57">
          <cell r="CV57">
            <v>0</v>
          </cell>
          <cell r="DA57">
            <v>0</v>
          </cell>
        </row>
        <row r="58">
          <cell r="CV58">
            <v>0</v>
          </cell>
          <cell r="DA58">
            <v>0</v>
          </cell>
        </row>
        <row r="59">
          <cell r="CV59">
            <v>0</v>
          </cell>
          <cell r="DA59">
            <v>0</v>
          </cell>
          <cell r="DB59">
            <v>45400</v>
          </cell>
        </row>
        <row r="61">
          <cell r="CV61">
            <v>0</v>
          </cell>
          <cell r="DA61">
            <v>0</v>
          </cell>
        </row>
        <row r="62">
          <cell r="CV62">
            <v>0</v>
          </cell>
          <cell r="DA62">
            <v>0</v>
          </cell>
        </row>
        <row r="63">
          <cell r="CV63">
            <v>0</v>
          </cell>
          <cell r="DA63">
            <v>0</v>
          </cell>
        </row>
        <row r="64">
          <cell r="CV64">
            <v>0</v>
          </cell>
          <cell r="DA64">
            <v>0</v>
          </cell>
        </row>
        <row r="65">
          <cell r="CV65">
            <v>0</v>
          </cell>
          <cell r="DA65">
            <v>0</v>
          </cell>
        </row>
        <row r="66">
          <cell r="CV66">
            <v>0</v>
          </cell>
          <cell r="DA66">
            <v>0</v>
          </cell>
        </row>
        <row r="67">
          <cell r="CV67">
            <v>0</v>
          </cell>
          <cell r="DA67">
            <v>0</v>
          </cell>
        </row>
        <row r="68">
          <cell r="CV68">
            <v>0</v>
          </cell>
          <cell r="DA68">
            <v>0</v>
          </cell>
        </row>
        <row r="69">
          <cell r="CV69">
            <v>0</v>
          </cell>
          <cell r="DA69">
            <v>0</v>
          </cell>
        </row>
        <row r="70">
          <cell r="CV70">
            <v>0</v>
          </cell>
          <cell r="DA70">
            <v>0</v>
          </cell>
        </row>
        <row r="71">
          <cell r="CV71">
            <v>0</v>
          </cell>
          <cell r="DA71">
            <v>0</v>
          </cell>
        </row>
        <row r="72">
          <cell r="CV72">
            <v>0</v>
          </cell>
          <cell r="DA72">
            <v>0</v>
          </cell>
        </row>
        <row r="73">
          <cell r="CV73">
            <v>0</v>
          </cell>
          <cell r="DA73">
            <v>0</v>
          </cell>
        </row>
        <row r="74">
          <cell r="CV74">
            <v>0</v>
          </cell>
          <cell r="DA74">
            <v>0</v>
          </cell>
        </row>
        <row r="75">
          <cell r="CV75">
            <v>0</v>
          </cell>
          <cell r="DA75">
            <v>0</v>
          </cell>
        </row>
        <row r="76">
          <cell r="CV76">
            <v>0</v>
          </cell>
          <cell r="DA76">
            <v>0</v>
          </cell>
        </row>
        <row r="77">
          <cell r="CV77">
            <v>0</v>
          </cell>
          <cell r="DA77">
            <v>0</v>
          </cell>
        </row>
        <row r="78">
          <cell r="CV78">
            <v>0</v>
          </cell>
          <cell r="DA78">
            <v>0</v>
          </cell>
        </row>
        <row r="79">
          <cell r="CV79">
            <v>0</v>
          </cell>
          <cell r="DA79">
            <v>0</v>
          </cell>
        </row>
        <row r="80">
          <cell r="CV80">
            <v>0</v>
          </cell>
          <cell r="DA80">
            <v>0</v>
          </cell>
        </row>
        <row r="81">
          <cell r="CV81">
            <v>0</v>
          </cell>
          <cell r="DA81">
            <v>0</v>
          </cell>
          <cell r="DB81">
            <v>26200</v>
          </cell>
        </row>
        <row r="83">
          <cell r="CV83">
            <v>0</v>
          </cell>
          <cell r="DA83">
            <v>0</v>
          </cell>
        </row>
        <row r="84">
          <cell r="CV84">
            <v>0</v>
          </cell>
          <cell r="DA84">
            <v>0</v>
          </cell>
        </row>
        <row r="85">
          <cell r="CV85">
            <v>0</v>
          </cell>
          <cell r="DA85">
            <v>0</v>
          </cell>
        </row>
        <row r="86">
          <cell r="CV86">
            <v>0</v>
          </cell>
          <cell r="DA86">
            <v>0</v>
          </cell>
        </row>
        <row r="87">
          <cell r="CV87">
            <v>0</v>
          </cell>
          <cell r="DA87">
            <v>0</v>
          </cell>
        </row>
        <row r="88">
          <cell r="CV88">
            <v>0</v>
          </cell>
          <cell r="DA88">
            <v>0</v>
          </cell>
        </row>
        <row r="89">
          <cell r="CV89">
            <v>0</v>
          </cell>
          <cell r="DA89">
            <v>0</v>
          </cell>
        </row>
        <row r="90">
          <cell r="CV90">
            <v>0</v>
          </cell>
          <cell r="DA90">
            <v>0</v>
          </cell>
        </row>
        <row r="91">
          <cell r="CV91">
            <v>0</v>
          </cell>
          <cell r="DA91">
            <v>0</v>
          </cell>
        </row>
        <row r="92">
          <cell r="CV92">
            <v>0</v>
          </cell>
          <cell r="DA92">
            <v>0</v>
          </cell>
        </row>
        <row r="93">
          <cell r="CV93">
            <v>0</v>
          </cell>
          <cell r="DA93">
            <v>0</v>
          </cell>
        </row>
        <row r="94">
          <cell r="CV94">
            <v>0</v>
          </cell>
          <cell r="DA94">
            <v>0</v>
          </cell>
        </row>
        <row r="95">
          <cell r="CV95">
            <v>0</v>
          </cell>
          <cell r="DA95">
            <v>0</v>
          </cell>
        </row>
        <row r="96">
          <cell r="CV96">
            <v>0</v>
          </cell>
          <cell r="DA96">
            <v>0</v>
          </cell>
        </row>
        <row r="97">
          <cell r="CV97">
            <v>0</v>
          </cell>
          <cell r="DA97">
            <v>0</v>
          </cell>
        </row>
        <row r="98">
          <cell r="CV98">
            <v>0</v>
          </cell>
          <cell r="DA98">
            <v>0</v>
          </cell>
        </row>
        <row r="99">
          <cell r="CV99">
            <v>0</v>
          </cell>
          <cell r="DA99">
            <v>0</v>
          </cell>
        </row>
        <row r="100">
          <cell r="CV100">
            <v>0</v>
          </cell>
          <cell r="DA100">
            <v>0</v>
          </cell>
        </row>
        <row r="101">
          <cell r="CV101">
            <v>0</v>
          </cell>
          <cell r="DA101">
            <v>0</v>
          </cell>
        </row>
        <row r="102">
          <cell r="CV102">
            <v>0</v>
          </cell>
          <cell r="DA102">
            <v>0</v>
          </cell>
        </row>
        <row r="103">
          <cell r="CV103">
            <v>0</v>
          </cell>
          <cell r="DA103">
            <v>0</v>
          </cell>
        </row>
        <row r="104">
          <cell r="CV104">
            <v>0</v>
          </cell>
          <cell r="DA104">
            <v>0</v>
          </cell>
        </row>
        <row r="105">
          <cell r="CV105">
            <v>0</v>
          </cell>
          <cell r="DA105">
            <v>0</v>
          </cell>
        </row>
        <row r="106">
          <cell r="CV106">
            <v>0</v>
          </cell>
          <cell r="DA106">
            <v>0</v>
          </cell>
        </row>
        <row r="107">
          <cell r="CV107">
            <v>0</v>
          </cell>
          <cell r="DA107">
            <v>0</v>
          </cell>
        </row>
        <row r="108">
          <cell r="CV108">
            <v>0</v>
          </cell>
          <cell r="DA108">
            <v>0</v>
          </cell>
        </row>
        <row r="109">
          <cell r="CV109">
            <v>0</v>
          </cell>
          <cell r="DA109">
            <v>0</v>
          </cell>
        </row>
        <row r="110">
          <cell r="CV110">
            <v>0</v>
          </cell>
          <cell r="DA110">
            <v>0</v>
          </cell>
        </row>
        <row r="111">
          <cell r="CV111">
            <v>0</v>
          </cell>
          <cell r="DA111">
            <v>0</v>
          </cell>
        </row>
        <row r="112">
          <cell r="CV112">
            <v>0</v>
          </cell>
          <cell r="DA112">
            <v>0</v>
          </cell>
        </row>
        <row r="113">
          <cell r="CV113">
            <v>0</v>
          </cell>
          <cell r="DA113">
            <v>0</v>
          </cell>
        </row>
        <row r="114">
          <cell r="CV114">
            <v>0</v>
          </cell>
          <cell r="DA114">
            <v>0</v>
          </cell>
          <cell r="DB114">
            <v>7400</v>
          </cell>
        </row>
        <row r="116">
          <cell r="CV116">
            <v>0</v>
          </cell>
          <cell r="DA116">
            <v>0</v>
          </cell>
          <cell r="DB116">
            <v>3000</v>
          </cell>
        </row>
        <row r="117">
          <cell r="CV117">
            <v>0</v>
          </cell>
          <cell r="DA117">
            <v>0</v>
          </cell>
          <cell r="DB117">
            <v>7000</v>
          </cell>
        </row>
        <row r="118">
          <cell r="CV118">
            <v>0</v>
          </cell>
          <cell r="DA118">
            <v>0</v>
          </cell>
        </row>
        <row r="119">
          <cell r="CV119">
            <v>0</v>
          </cell>
          <cell r="DA119">
            <v>0</v>
          </cell>
        </row>
        <row r="120">
          <cell r="CV120">
            <v>0</v>
          </cell>
          <cell r="DA120">
            <v>0</v>
          </cell>
        </row>
        <row r="121">
          <cell r="CV121">
            <v>0</v>
          </cell>
          <cell r="DA121">
            <v>0</v>
          </cell>
        </row>
        <row r="122">
          <cell r="CV122">
            <v>0</v>
          </cell>
          <cell r="DA122">
            <v>0</v>
          </cell>
        </row>
        <row r="123">
          <cell r="CV123">
            <v>0</v>
          </cell>
          <cell r="DA123">
            <v>0</v>
          </cell>
        </row>
        <row r="124">
          <cell r="CV124">
            <v>0</v>
          </cell>
          <cell r="DA124">
            <v>0</v>
          </cell>
        </row>
        <row r="125">
          <cell r="CV125">
            <v>0</v>
          </cell>
          <cell r="DA125">
            <v>0</v>
          </cell>
        </row>
        <row r="126">
          <cell r="CV126">
            <v>0</v>
          </cell>
          <cell r="DA126">
            <v>0</v>
          </cell>
        </row>
        <row r="128">
          <cell r="CV128">
            <v>0</v>
          </cell>
          <cell r="DA128">
            <v>0</v>
          </cell>
        </row>
        <row r="129">
          <cell r="CV129">
            <v>0</v>
          </cell>
          <cell r="DA129">
            <v>0</v>
          </cell>
        </row>
        <row r="130">
          <cell r="CV130">
            <v>0</v>
          </cell>
          <cell r="DA130">
            <v>0</v>
          </cell>
        </row>
        <row r="131">
          <cell r="CV131">
            <v>0</v>
          </cell>
          <cell r="DA131">
            <v>0</v>
          </cell>
        </row>
        <row r="132">
          <cell r="CV132">
            <v>0</v>
          </cell>
          <cell r="DA132">
            <v>0</v>
          </cell>
        </row>
        <row r="133">
          <cell r="CV133">
            <v>0</v>
          </cell>
          <cell r="DA133">
            <v>0</v>
          </cell>
        </row>
        <row r="134">
          <cell r="CV134">
            <v>0</v>
          </cell>
          <cell r="DA13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eptember"/>
      <sheetName val="October"/>
      <sheetName val="November"/>
      <sheetName val="December"/>
    </sheetNames>
    <sheetDataSet>
      <sheetData sheetId="0">
        <row r="7">
          <cell r="CV7">
            <v>0</v>
          </cell>
          <cell r="DA7">
            <v>0</v>
          </cell>
        </row>
        <row r="8">
          <cell r="CV8">
            <v>0</v>
          </cell>
          <cell r="DA8">
            <v>0</v>
          </cell>
        </row>
        <row r="9">
          <cell r="CV9">
            <v>0</v>
          </cell>
          <cell r="DA9">
            <v>0</v>
          </cell>
        </row>
        <row r="10">
          <cell r="CV10">
            <v>0</v>
          </cell>
          <cell r="DA10">
            <v>0</v>
          </cell>
        </row>
        <row r="11">
          <cell r="CV11">
            <v>0</v>
          </cell>
          <cell r="DA11">
            <v>0</v>
          </cell>
        </row>
        <row r="12">
          <cell r="CV12">
            <v>0</v>
          </cell>
          <cell r="DA12">
            <v>0</v>
          </cell>
        </row>
        <row r="13">
          <cell r="CV13">
            <v>0</v>
          </cell>
          <cell r="DA13">
            <v>0</v>
          </cell>
        </row>
        <row r="14">
          <cell r="CV14">
            <v>0</v>
          </cell>
          <cell r="DA14">
            <v>0</v>
          </cell>
        </row>
        <row r="15">
          <cell r="CV15">
            <v>0</v>
          </cell>
          <cell r="DA15">
            <v>0</v>
          </cell>
        </row>
        <row r="16">
          <cell r="CV16">
            <v>0</v>
          </cell>
          <cell r="DA16">
            <v>0</v>
          </cell>
        </row>
        <row r="17">
          <cell r="CV17">
            <v>0</v>
          </cell>
          <cell r="DA17">
            <v>0</v>
          </cell>
        </row>
        <row r="18">
          <cell r="CV18">
            <v>0</v>
          </cell>
          <cell r="DA18">
            <v>0</v>
          </cell>
        </row>
        <row r="19">
          <cell r="CV19">
            <v>0</v>
          </cell>
          <cell r="DA19">
            <v>0</v>
          </cell>
        </row>
        <row r="20">
          <cell r="CV20">
            <v>0</v>
          </cell>
          <cell r="DA20">
            <v>0</v>
          </cell>
        </row>
        <row r="21">
          <cell r="CV21">
            <v>0</v>
          </cell>
          <cell r="DA21">
            <v>0</v>
          </cell>
        </row>
        <row r="22">
          <cell r="CV22">
            <v>0</v>
          </cell>
          <cell r="DA22">
            <v>0</v>
          </cell>
        </row>
        <row r="23">
          <cell r="CV23">
            <v>0</v>
          </cell>
          <cell r="DA23">
            <v>0</v>
          </cell>
        </row>
        <row r="24">
          <cell r="CV24">
            <v>0</v>
          </cell>
          <cell r="DA24">
            <v>0</v>
          </cell>
        </row>
        <row r="25">
          <cell r="CV25">
            <v>0</v>
          </cell>
          <cell r="DA25">
            <v>0</v>
          </cell>
        </row>
        <row r="26">
          <cell r="CV26">
            <v>0</v>
          </cell>
          <cell r="DA26">
            <v>0</v>
          </cell>
        </row>
        <row r="27">
          <cell r="CV27">
            <v>0</v>
          </cell>
          <cell r="DA27">
            <v>0</v>
          </cell>
        </row>
        <row r="28">
          <cell r="CV28">
            <v>0</v>
          </cell>
          <cell r="DA28">
            <v>0</v>
          </cell>
        </row>
        <row r="29">
          <cell r="CV29">
            <v>0</v>
          </cell>
          <cell r="DA29">
            <v>0</v>
          </cell>
        </row>
        <row r="30">
          <cell r="CV30">
            <v>0</v>
          </cell>
          <cell r="DA30">
            <v>0</v>
          </cell>
        </row>
        <row r="31">
          <cell r="CV31">
            <v>0</v>
          </cell>
          <cell r="DA31">
            <v>0</v>
          </cell>
        </row>
        <row r="32">
          <cell r="CV32">
            <v>0</v>
          </cell>
          <cell r="DA32">
            <v>0</v>
          </cell>
        </row>
        <row r="33">
          <cell r="CV33">
            <v>0</v>
          </cell>
          <cell r="DA33">
            <v>0</v>
          </cell>
        </row>
        <row r="34">
          <cell r="CV34">
            <v>0</v>
          </cell>
          <cell r="DA34">
            <v>0</v>
          </cell>
        </row>
        <row r="35">
          <cell r="CV35">
            <v>0</v>
          </cell>
          <cell r="DA35">
            <v>0</v>
          </cell>
        </row>
        <row r="36">
          <cell r="CV36">
            <v>0</v>
          </cell>
          <cell r="DA36">
            <v>0</v>
          </cell>
          <cell r="DB36">
            <v>56550</v>
          </cell>
        </row>
        <row r="38">
          <cell r="CV38">
            <v>0</v>
          </cell>
          <cell r="DA38">
            <v>0</v>
          </cell>
        </row>
        <row r="39">
          <cell r="CV39">
            <v>0</v>
          </cell>
          <cell r="DA39">
            <v>0</v>
          </cell>
        </row>
        <row r="40">
          <cell r="CV40">
            <v>0</v>
          </cell>
          <cell r="DA40">
            <v>0</v>
          </cell>
        </row>
        <row r="41">
          <cell r="CV41">
            <v>0</v>
          </cell>
          <cell r="DA41">
            <v>0</v>
          </cell>
        </row>
        <row r="42">
          <cell r="CV42">
            <v>0</v>
          </cell>
          <cell r="DA42">
            <v>0</v>
          </cell>
        </row>
        <row r="43">
          <cell r="CV43">
            <v>0</v>
          </cell>
          <cell r="DA43">
            <v>0</v>
          </cell>
        </row>
        <row r="44">
          <cell r="CV44">
            <v>0</v>
          </cell>
          <cell r="DA44">
            <v>0</v>
          </cell>
        </row>
        <row r="45">
          <cell r="CV45">
            <v>0</v>
          </cell>
          <cell r="DA45">
            <v>0</v>
          </cell>
        </row>
        <row r="46">
          <cell r="CV46">
            <v>0</v>
          </cell>
          <cell r="DA46">
            <v>0</v>
          </cell>
        </row>
        <row r="47">
          <cell r="CV47">
            <v>0</v>
          </cell>
          <cell r="DA47">
            <v>0</v>
          </cell>
        </row>
        <row r="48">
          <cell r="CV48">
            <v>0</v>
          </cell>
          <cell r="DA48">
            <v>0</v>
          </cell>
        </row>
        <row r="49">
          <cell r="CV49">
            <v>0</v>
          </cell>
          <cell r="DA49">
            <v>0</v>
          </cell>
        </row>
        <row r="50">
          <cell r="CV50">
            <v>0</v>
          </cell>
          <cell r="DA50">
            <v>0</v>
          </cell>
        </row>
        <row r="51">
          <cell r="CV51">
            <v>0</v>
          </cell>
          <cell r="DA51">
            <v>0</v>
          </cell>
        </row>
        <row r="52">
          <cell r="CV52">
            <v>0</v>
          </cell>
          <cell r="DA52">
            <v>0</v>
          </cell>
        </row>
        <row r="53">
          <cell r="CV53">
            <v>0</v>
          </cell>
          <cell r="DA53">
            <v>0</v>
          </cell>
        </row>
        <row r="54">
          <cell r="CV54">
            <v>0</v>
          </cell>
          <cell r="DA54">
            <v>0</v>
          </cell>
        </row>
        <row r="55">
          <cell r="CV55">
            <v>0</v>
          </cell>
          <cell r="DA55">
            <v>0</v>
          </cell>
        </row>
        <row r="56">
          <cell r="CV56">
            <v>0</v>
          </cell>
          <cell r="DA56">
            <v>0</v>
          </cell>
        </row>
        <row r="57">
          <cell r="CV57">
            <v>0</v>
          </cell>
          <cell r="DA57">
            <v>0</v>
          </cell>
        </row>
        <row r="58">
          <cell r="CV58">
            <v>0</v>
          </cell>
          <cell r="DA58">
            <v>0</v>
          </cell>
        </row>
        <row r="59">
          <cell r="CV59">
            <v>0</v>
          </cell>
          <cell r="DA59">
            <v>0</v>
          </cell>
          <cell r="DB59">
            <v>45400</v>
          </cell>
        </row>
        <row r="61">
          <cell r="CV61">
            <v>0</v>
          </cell>
          <cell r="DA61">
            <v>0</v>
          </cell>
        </row>
        <row r="62">
          <cell r="CV62">
            <v>0</v>
          </cell>
          <cell r="DA62">
            <v>0</v>
          </cell>
        </row>
        <row r="63">
          <cell r="CV63">
            <v>0</v>
          </cell>
          <cell r="DA63">
            <v>0</v>
          </cell>
        </row>
        <row r="64">
          <cell r="CV64">
            <v>0</v>
          </cell>
          <cell r="DA64">
            <v>0</v>
          </cell>
        </row>
        <row r="65">
          <cell r="CV65">
            <v>0</v>
          </cell>
          <cell r="DA65">
            <v>0</v>
          </cell>
        </row>
        <row r="66">
          <cell r="CV66">
            <v>0</v>
          </cell>
          <cell r="DA66">
            <v>0</v>
          </cell>
        </row>
        <row r="67">
          <cell r="CV67">
            <v>0</v>
          </cell>
          <cell r="DA67">
            <v>0</v>
          </cell>
        </row>
        <row r="68">
          <cell r="CV68">
            <v>0</v>
          </cell>
          <cell r="DA68">
            <v>0</v>
          </cell>
        </row>
        <row r="69">
          <cell r="CV69">
            <v>0</v>
          </cell>
          <cell r="DA69">
            <v>0</v>
          </cell>
        </row>
        <row r="70">
          <cell r="CV70">
            <v>0</v>
          </cell>
          <cell r="DA70">
            <v>0</v>
          </cell>
        </row>
        <row r="71">
          <cell r="CV71">
            <v>0</v>
          </cell>
          <cell r="DA71">
            <v>0</v>
          </cell>
        </row>
        <row r="72">
          <cell r="CV72">
            <v>0</v>
          </cell>
          <cell r="DA72">
            <v>0</v>
          </cell>
        </row>
        <row r="73">
          <cell r="CV73">
            <v>0</v>
          </cell>
          <cell r="DA73">
            <v>0</v>
          </cell>
        </row>
        <row r="74">
          <cell r="CV74">
            <v>0</v>
          </cell>
          <cell r="DA74">
            <v>0</v>
          </cell>
        </row>
        <row r="75">
          <cell r="CV75">
            <v>0</v>
          </cell>
          <cell r="DA75">
            <v>0</v>
          </cell>
        </row>
        <row r="76">
          <cell r="CV76">
            <v>0</v>
          </cell>
          <cell r="DA76">
            <v>0</v>
          </cell>
        </row>
        <row r="77">
          <cell r="CV77">
            <v>0</v>
          </cell>
          <cell r="DA77">
            <v>0</v>
          </cell>
        </row>
        <row r="78">
          <cell r="CV78">
            <v>0</v>
          </cell>
          <cell r="DA78">
            <v>0</v>
          </cell>
        </row>
        <row r="79">
          <cell r="CV79">
            <v>0</v>
          </cell>
          <cell r="DA79">
            <v>0</v>
          </cell>
        </row>
        <row r="80">
          <cell r="CV80">
            <v>0</v>
          </cell>
          <cell r="DA80">
            <v>0</v>
          </cell>
        </row>
        <row r="81">
          <cell r="CV81">
            <v>0</v>
          </cell>
          <cell r="DA81">
            <v>0</v>
          </cell>
          <cell r="DB81">
            <v>26200</v>
          </cell>
        </row>
        <row r="83">
          <cell r="CV83">
            <v>0</v>
          </cell>
          <cell r="DA83">
            <v>0</v>
          </cell>
        </row>
        <row r="84">
          <cell r="CV84">
            <v>0</v>
          </cell>
          <cell r="DA84">
            <v>0</v>
          </cell>
        </row>
        <row r="85">
          <cell r="CV85">
            <v>0</v>
          </cell>
          <cell r="DA85">
            <v>0</v>
          </cell>
        </row>
        <row r="86">
          <cell r="CV86">
            <v>0</v>
          </cell>
          <cell r="DA86">
            <v>0</v>
          </cell>
        </row>
        <row r="87">
          <cell r="CV87">
            <v>0</v>
          </cell>
          <cell r="DA87">
            <v>0</v>
          </cell>
        </row>
        <row r="88">
          <cell r="CV88">
            <v>0</v>
          </cell>
          <cell r="DA88">
            <v>0</v>
          </cell>
        </row>
        <row r="89">
          <cell r="CV89">
            <v>0</v>
          </cell>
          <cell r="DA89">
            <v>0</v>
          </cell>
        </row>
        <row r="90">
          <cell r="CV90">
            <v>0</v>
          </cell>
          <cell r="DA90">
            <v>0</v>
          </cell>
        </row>
        <row r="91">
          <cell r="CV91">
            <v>0</v>
          </cell>
          <cell r="DA91">
            <v>0</v>
          </cell>
        </row>
        <row r="92">
          <cell r="CV92">
            <v>0</v>
          </cell>
          <cell r="DA92">
            <v>0</v>
          </cell>
        </row>
        <row r="93">
          <cell r="CV93">
            <v>0</v>
          </cell>
          <cell r="DA93">
            <v>0</v>
          </cell>
        </row>
        <row r="94">
          <cell r="CV94">
            <v>0</v>
          </cell>
          <cell r="DA94">
            <v>0</v>
          </cell>
        </row>
        <row r="95">
          <cell r="CV95">
            <v>0</v>
          </cell>
          <cell r="DA95">
            <v>0</v>
          </cell>
        </row>
        <row r="96">
          <cell r="CV96">
            <v>0</v>
          </cell>
          <cell r="DA96">
            <v>0</v>
          </cell>
        </row>
        <row r="97">
          <cell r="CV97">
            <v>0</v>
          </cell>
          <cell r="DA97">
            <v>0</v>
          </cell>
        </row>
        <row r="98">
          <cell r="CV98">
            <v>0</v>
          </cell>
          <cell r="DA98">
            <v>0</v>
          </cell>
        </row>
        <row r="99">
          <cell r="CV99">
            <v>0</v>
          </cell>
          <cell r="DA99">
            <v>0</v>
          </cell>
        </row>
        <row r="100">
          <cell r="CV100">
            <v>0</v>
          </cell>
          <cell r="DA100">
            <v>0</v>
          </cell>
        </row>
        <row r="101">
          <cell r="CV101">
            <v>0</v>
          </cell>
          <cell r="DA101">
            <v>0</v>
          </cell>
        </row>
        <row r="102">
          <cell r="CV102">
            <v>0</v>
          </cell>
          <cell r="DA102">
            <v>0</v>
          </cell>
        </row>
        <row r="103">
          <cell r="CV103">
            <v>0</v>
          </cell>
          <cell r="DA103">
            <v>0</v>
          </cell>
        </row>
        <row r="104">
          <cell r="CV104">
            <v>0</v>
          </cell>
          <cell r="DA104">
            <v>0</v>
          </cell>
        </row>
        <row r="105">
          <cell r="CV105">
            <v>0</v>
          </cell>
          <cell r="DA105">
            <v>0</v>
          </cell>
        </row>
        <row r="106">
          <cell r="CV106">
            <v>0</v>
          </cell>
          <cell r="DA106">
            <v>0</v>
          </cell>
        </row>
        <row r="107">
          <cell r="CV107">
            <v>0</v>
          </cell>
          <cell r="DA107">
            <v>0</v>
          </cell>
        </row>
        <row r="108">
          <cell r="CV108">
            <v>0</v>
          </cell>
          <cell r="DA108">
            <v>0</v>
          </cell>
        </row>
        <row r="109">
          <cell r="CV109">
            <v>0</v>
          </cell>
          <cell r="DA109">
            <v>0</v>
          </cell>
        </row>
        <row r="110">
          <cell r="CV110">
            <v>0</v>
          </cell>
          <cell r="DA110">
            <v>0</v>
          </cell>
        </row>
        <row r="111">
          <cell r="CV111">
            <v>0</v>
          </cell>
          <cell r="DA111">
            <v>0</v>
          </cell>
        </row>
        <row r="112">
          <cell r="CV112">
            <v>0</v>
          </cell>
          <cell r="DA112">
            <v>0</v>
          </cell>
        </row>
        <row r="113">
          <cell r="CV113">
            <v>0</v>
          </cell>
          <cell r="DA113">
            <v>0</v>
          </cell>
        </row>
        <row r="114">
          <cell r="CV114">
            <v>0</v>
          </cell>
          <cell r="DA114">
            <v>0</v>
          </cell>
          <cell r="DB114">
            <v>7400</v>
          </cell>
        </row>
        <row r="116">
          <cell r="CV116">
            <v>0</v>
          </cell>
          <cell r="DA116">
            <v>0</v>
          </cell>
          <cell r="DB116">
            <v>3000</v>
          </cell>
        </row>
        <row r="117">
          <cell r="CV117">
            <v>0</v>
          </cell>
          <cell r="DA117">
            <v>0</v>
          </cell>
          <cell r="DB117">
            <v>7000</v>
          </cell>
        </row>
        <row r="118">
          <cell r="CV118">
            <v>0</v>
          </cell>
          <cell r="DA118">
            <v>0</v>
          </cell>
        </row>
        <row r="119">
          <cell r="CV119">
            <v>0</v>
          </cell>
          <cell r="DA119">
            <v>0</v>
          </cell>
        </row>
        <row r="120">
          <cell r="CV120">
            <v>0</v>
          </cell>
          <cell r="DA120">
            <v>0</v>
          </cell>
        </row>
        <row r="121">
          <cell r="CV121">
            <v>0</v>
          </cell>
          <cell r="DA121">
            <v>0</v>
          </cell>
        </row>
        <row r="122">
          <cell r="CV122">
            <v>0</v>
          </cell>
          <cell r="DA122">
            <v>0</v>
          </cell>
        </row>
        <row r="123">
          <cell r="CV123">
            <v>0</v>
          </cell>
          <cell r="DA123">
            <v>0</v>
          </cell>
        </row>
        <row r="124">
          <cell r="CV124">
            <v>0</v>
          </cell>
          <cell r="DA124">
            <v>0</v>
          </cell>
        </row>
        <row r="125">
          <cell r="CV125">
            <v>0</v>
          </cell>
          <cell r="DA125">
            <v>0</v>
          </cell>
        </row>
        <row r="126">
          <cell r="CV126">
            <v>0</v>
          </cell>
          <cell r="DA126">
            <v>0</v>
          </cell>
        </row>
        <row r="128">
          <cell r="CV128">
            <v>0</v>
          </cell>
          <cell r="DA128">
            <v>0</v>
          </cell>
        </row>
        <row r="129">
          <cell r="CV129">
            <v>0</v>
          </cell>
          <cell r="DA129">
            <v>0</v>
          </cell>
        </row>
        <row r="130">
          <cell r="CV130">
            <v>0</v>
          </cell>
          <cell r="DA130">
            <v>0</v>
          </cell>
        </row>
        <row r="131">
          <cell r="CV131">
            <v>0</v>
          </cell>
          <cell r="DA131">
            <v>0</v>
          </cell>
        </row>
        <row r="132">
          <cell r="CV132">
            <v>0</v>
          </cell>
          <cell r="DA132">
            <v>0</v>
          </cell>
        </row>
        <row r="133">
          <cell r="CV133">
            <v>0</v>
          </cell>
          <cell r="DA133">
            <v>0</v>
          </cell>
        </row>
        <row r="134">
          <cell r="CV134">
            <v>0</v>
          </cell>
          <cell r="DA134">
            <v>0</v>
          </cell>
        </row>
      </sheetData>
      <sheetData sheetId="1">
        <row r="7">
          <cell r="CV7">
            <v>0</v>
          </cell>
          <cell r="DA7">
            <v>0</v>
          </cell>
        </row>
        <row r="8">
          <cell r="CV8">
            <v>0</v>
          </cell>
          <cell r="DA8">
            <v>0</v>
          </cell>
        </row>
        <row r="9">
          <cell r="CV9">
            <v>0</v>
          </cell>
          <cell r="DA9">
            <v>0</v>
          </cell>
        </row>
        <row r="10">
          <cell r="CV10">
            <v>0</v>
          </cell>
          <cell r="DA10">
            <v>0</v>
          </cell>
        </row>
        <row r="11">
          <cell r="CV11">
            <v>0</v>
          </cell>
          <cell r="DA11">
            <v>0</v>
          </cell>
        </row>
        <row r="12">
          <cell r="CV12">
            <v>0</v>
          </cell>
          <cell r="DA12">
            <v>0</v>
          </cell>
        </row>
        <row r="13">
          <cell r="CV13">
            <v>0</v>
          </cell>
          <cell r="DA13">
            <v>0</v>
          </cell>
        </row>
        <row r="14">
          <cell r="CV14">
            <v>0</v>
          </cell>
          <cell r="DA14">
            <v>0</v>
          </cell>
        </row>
        <row r="15">
          <cell r="CV15">
            <v>0</v>
          </cell>
          <cell r="DA15">
            <v>0</v>
          </cell>
        </row>
        <row r="16">
          <cell r="CV16">
            <v>0</v>
          </cell>
          <cell r="DA16">
            <v>0</v>
          </cell>
        </row>
        <row r="17">
          <cell r="CV17">
            <v>0</v>
          </cell>
          <cell r="DA17">
            <v>0</v>
          </cell>
        </row>
        <row r="18">
          <cell r="CV18">
            <v>0</v>
          </cell>
          <cell r="DA18">
            <v>0</v>
          </cell>
        </row>
        <row r="19">
          <cell r="CV19">
            <v>0</v>
          </cell>
          <cell r="DA19">
            <v>0</v>
          </cell>
        </row>
        <row r="20">
          <cell r="CV20">
            <v>0</v>
          </cell>
          <cell r="DA20">
            <v>0</v>
          </cell>
        </row>
        <row r="21">
          <cell r="CV21">
            <v>0</v>
          </cell>
          <cell r="DA21">
            <v>0</v>
          </cell>
        </row>
        <row r="22">
          <cell r="CV22">
            <v>0</v>
          </cell>
          <cell r="DA22">
            <v>0</v>
          </cell>
        </row>
        <row r="23">
          <cell r="CV23">
            <v>0</v>
          </cell>
          <cell r="DA23">
            <v>0</v>
          </cell>
        </row>
        <row r="24">
          <cell r="CV24">
            <v>0</v>
          </cell>
          <cell r="DA24">
            <v>0</v>
          </cell>
        </row>
        <row r="25">
          <cell r="CV25">
            <v>0</v>
          </cell>
          <cell r="DA25">
            <v>0</v>
          </cell>
        </row>
        <row r="26">
          <cell r="CV26">
            <v>0</v>
          </cell>
          <cell r="DA26">
            <v>0</v>
          </cell>
        </row>
        <row r="27">
          <cell r="CV27">
            <v>0</v>
          </cell>
          <cell r="DA27">
            <v>0</v>
          </cell>
        </row>
        <row r="28">
          <cell r="CV28">
            <v>0</v>
          </cell>
          <cell r="DA28">
            <v>0</v>
          </cell>
        </row>
        <row r="29">
          <cell r="CV29">
            <v>0</v>
          </cell>
          <cell r="DA29">
            <v>0</v>
          </cell>
        </row>
        <row r="30">
          <cell r="CV30">
            <v>0</v>
          </cell>
          <cell r="DA30">
            <v>0</v>
          </cell>
        </row>
        <row r="31">
          <cell r="CV31">
            <v>0</v>
          </cell>
          <cell r="DA31">
            <v>0</v>
          </cell>
        </row>
        <row r="32">
          <cell r="CV32">
            <v>0</v>
          </cell>
          <cell r="DA32">
            <v>0</v>
          </cell>
        </row>
        <row r="33">
          <cell r="CV33">
            <v>0</v>
          </cell>
          <cell r="DA33">
            <v>0</v>
          </cell>
        </row>
        <row r="34">
          <cell r="CV34">
            <v>0</v>
          </cell>
          <cell r="DA34">
            <v>0</v>
          </cell>
        </row>
        <row r="35">
          <cell r="CV35">
            <v>0</v>
          </cell>
          <cell r="DA35">
            <v>0</v>
          </cell>
        </row>
        <row r="36">
          <cell r="CV36">
            <v>0</v>
          </cell>
          <cell r="DA36">
            <v>0</v>
          </cell>
          <cell r="DB36">
            <v>56550</v>
          </cell>
        </row>
        <row r="38">
          <cell r="CV38">
            <v>0</v>
          </cell>
          <cell r="DA38">
            <v>0</v>
          </cell>
        </row>
        <row r="39">
          <cell r="CV39">
            <v>0</v>
          </cell>
          <cell r="DA39">
            <v>0</v>
          </cell>
        </row>
        <row r="40">
          <cell r="CV40">
            <v>0</v>
          </cell>
          <cell r="DA40">
            <v>0</v>
          </cell>
        </row>
        <row r="41">
          <cell r="CV41">
            <v>0</v>
          </cell>
          <cell r="DA41">
            <v>0</v>
          </cell>
        </row>
        <row r="42">
          <cell r="CV42">
            <v>0</v>
          </cell>
          <cell r="DA42">
            <v>0</v>
          </cell>
        </row>
        <row r="43">
          <cell r="CV43">
            <v>0</v>
          </cell>
          <cell r="DA43">
            <v>0</v>
          </cell>
        </row>
        <row r="44">
          <cell r="CV44">
            <v>0</v>
          </cell>
          <cell r="DA44">
            <v>0</v>
          </cell>
        </row>
        <row r="45">
          <cell r="CV45">
            <v>0</v>
          </cell>
          <cell r="DA45">
            <v>0</v>
          </cell>
        </row>
        <row r="46">
          <cell r="CV46">
            <v>0</v>
          </cell>
          <cell r="DA46">
            <v>0</v>
          </cell>
        </row>
        <row r="47">
          <cell r="CV47">
            <v>0</v>
          </cell>
          <cell r="DA47">
            <v>0</v>
          </cell>
        </row>
        <row r="48">
          <cell r="CV48">
            <v>0</v>
          </cell>
          <cell r="DA48">
            <v>0</v>
          </cell>
        </row>
        <row r="49">
          <cell r="CV49">
            <v>0</v>
          </cell>
          <cell r="DA49">
            <v>0</v>
          </cell>
        </row>
        <row r="50">
          <cell r="CV50">
            <v>0</v>
          </cell>
          <cell r="DA50">
            <v>0</v>
          </cell>
        </row>
        <row r="51">
          <cell r="CV51">
            <v>0</v>
          </cell>
          <cell r="DA51">
            <v>0</v>
          </cell>
        </row>
        <row r="52">
          <cell r="CV52">
            <v>0</v>
          </cell>
          <cell r="DA52">
            <v>0</v>
          </cell>
        </row>
        <row r="53">
          <cell r="CV53">
            <v>0</v>
          </cell>
          <cell r="DA53">
            <v>0</v>
          </cell>
        </row>
        <row r="54">
          <cell r="CV54">
            <v>0</v>
          </cell>
          <cell r="DA54">
            <v>0</v>
          </cell>
        </row>
        <row r="55">
          <cell r="CV55">
            <v>0</v>
          </cell>
          <cell r="DA55">
            <v>0</v>
          </cell>
        </row>
        <row r="56">
          <cell r="CV56">
            <v>0</v>
          </cell>
          <cell r="DA56">
            <v>0</v>
          </cell>
        </row>
        <row r="57">
          <cell r="CV57">
            <v>0</v>
          </cell>
          <cell r="DA57">
            <v>0</v>
          </cell>
        </row>
        <row r="58">
          <cell r="CV58">
            <v>0</v>
          </cell>
          <cell r="DA58">
            <v>0</v>
          </cell>
        </row>
        <row r="59">
          <cell r="CV59">
            <v>0</v>
          </cell>
          <cell r="DA59">
            <v>0</v>
          </cell>
          <cell r="DB59">
            <v>45400</v>
          </cell>
        </row>
        <row r="61">
          <cell r="CV61">
            <v>0</v>
          </cell>
          <cell r="DA61">
            <v>0</v>
          </cell>
        </row>
        <row r="62">
          <cell r="CV62">
            <v>0</v>
          </cell>
          <cell r="DA62">
            <v>0</v>
          </cell>
        </row>
        <row r="63">
          <cell r="CV63">
            <v>0</v>
          </cell>
          <cell r="DA63">
            <v>0</v>
          </cell>
        </row>
        <row r="64">
          <cell r="CV64">
            <v>0</v>
          </cell>
          <cell r="DA64">
            <v>0</v>
          </cell>
        </row>
        <row r="65">
          <cell r="CV65">
            <v>0</v>
          </cell>
          <cell r="DA65">
            <v>0</v>
          </cell>
        </row>
        <row r="66">
          <cell r="CV66">
            <v>0</v>
          </cell>
          <cell r="DA66">
            <v>0</v>
          </cell>
        </row>
        <row r="67">
          <cell r="CV67">
            <v>0</v>
          </cell>
          <cell r="DA67">
            <v>0</v>
          </cell>
        </row>
        <row r="68">
          <cell r="CV68">
            <v>0</v>
          </cell>
          <cell r="DA68">
            <v>0</v>
          </cell>
        </row>
        <row r="69">
          <cell r="CV69">
            <v>0</v>
          </cell>
          <cell r="DA69">
            <v>0</v>
          </cell>
        </row>
        <row r="70">
          <cell r="CV70">
            <v>0</v>
          </cell>
          <cell r="DA70">
            <v>0</v>
          </cell>
        </row>
        <row r="71">
          <cell r="CV71">
            <v>0</v>
          </cell>
          <cell r="DA71">
            <v>0</v>
          </cell>
        </row>
        <row r="72">
          <cell r="CV72">
            <v>0</v>
          </cell>
          <cell r="DA72">
            <v>0</v>
          </cell>
        </row>
        <row r="73">
          <cell r="CV73">
            <v>0</v>
          </cell>
          <cell r="DA73">
            <v>0</v>
          </cell>
        </row>
        <row r="74">
          <cell r="CV74">
            <v>0</v>
          </cell>
          <cell r="DA74">
            <v>0</v>
          </cell>
        </row>
        <row r="75">
          <cell r="CV75">
            <v>0</v>
          </cell>
          <cell r="DA75">
            <v>0</v>
          </cell>
        </row>
        <row r="76">
          <cell r="CV76">
            <v>0</v>
          </cell>
          <cell r="DA76">
            <v>0</v>
          </cell>
        </row>
        <row r="77">
          <cell r="CV77">
            <v>0</v>
          </cell>
          <cell r="DA77">
            <v>0</v>
          </cell>
        </row>
        <row r="78">
          <cell r="CV78">
            <v>0</v>
          </cell>
          <cell r="DA78">
            <v>0</v>
          </cell>
        </row>
        <row r="79">
          <cell r="CV79">
            <v>0</v>
          </cell>
          <cell r="DA79">
            <v>0</v>
          </cell>
        </row>
        <row r="80">
          <cell r="CV80">
            <v>0</v>
          </cell>
          <cell r="DA80">
            <v>0</v>
          </cell>
        </row>
        <row r="81">
          <cell r="CV81">
            <v>0</v>
          </cell>
          <cell r="DA81">
            <v>0</v>
          </cell>
          <cell r="DB81">
            <v>26200</v>
          </cell>
        </row>
        <row r="83">
          <cell r="CV83">
            <v>0</v>
          </cell>
          <cell r="DA83">
            <v>0</v>
          </cell>
        </row>
        <row r="84">
          <cell r="CV84">
            <v>0</v>
          </cell>
          <cell r="DA84">
            <v>0</v>
          </cell>
        </row>
        <row r="85">
          <cell r="CV85">
            <v>0</v>
          </cell>
          <cell r="DA85">
            <v>0</v>
          </cell>
        </row>
        <row r="86">
          <cell r="CV86">
            <v>0</v>
          </cell>
          <cell r="DA86">
            <v>0</v>
          </cell>
        </row>
        <row r="87">
          <cell r="CV87">
            <v>0</v>
          </cell>
          <cell r="DA87">
            <v>0</v>
          </cell>
        </row>
        <row r="88">
          <cell r="CV88">
            <v>0</v>
          </cell>
          <cell r="DA88">
            <v>0</v>
          </cell>
        </row>
        <row r="89">
          <cell r="CV89">
            <v>0</v>
          </cell>
          <cell r="DA89">
            <v>0</v>
          </cell>
        </row>
        <row r="90">
          <cell r="CV90">
            <v>0</v>
          </cell>
          <cell r="DA90">
            <v>0</v>
          </cell>
        </row>
        <row r="91">
          <cell r="CV91">
            <v>0</v>
          </cell>
          <cell r="DA91">
            <v>0</v>
          </cell>
        </row>
        <row r="92">
          <cell r="CV92">
            <v>0</v>
          </cell>
          <cell r="DA92">
            <v>0</v>
          </cell>
        </row>
        <row r="93">
          <cell r="CV93">
            <v>0</v>
          </cell>
          <cell r="DA93">
            <v>0</v>
          </cell>
        </row>
        <row r="94">
          <cell r="CV94">
            <v>0</v>
          </cell>
          <cell r="DA94">
            <v>0</v>
          </cell>
        </row>
        <row r="95">
          <cell r="CV95">
            <v>0</v>
          </cell>
          <cell r="DA95">
            <v>0</v>
          </cell>
        </row>
        <row r="96">
          <cell r="CV96">
            <v>0</v>
          </cell>
          <cell r="DA96">
            <v>0</v>
          </cell>
        </row>
        <row r="97">
          <cell r="CV97">
            <v>0</v>
          </cell>
          <cell r="DA97">
            <v>0</v>
          </cell>
        </row>
        <row r="98">
          <cell r="CV98">
            <v>0</v>
          </cell>
          <cell r="DA98">
            <v>0</v>
          </cell>
        </row>
        <row r="99">
          <cell r="CV99">
            <v>0</v>
          </cell>
          <cell r="DA99">
            <v>0</v>
          </cell>
        </row>
        <row r="100">
          <cell r="CV100">
            <v>0</v>
          </cell>
          <cell r="DA100">
            <v>0</v>
          </cell>
        </row>
        <row r="101">
          <cell r="CV101">
            <v>0</v>
          </cell>
          <cell r="DA101">
            <v>0</v>
          </cell>
        </row>
        <row r="102">
          <cell r="CV102">
            <v>0</v>
          </cell>
          <cell r="DA102">
            <v>0</v>
          </cell>
        </row>
        <row r="103">
          <cell r="CV103">
            <v>0</v>
          </cell>
          <cell r="DA103">
            <v>0</v>
          </cell>
        </row>
        <row r="104">
          <cell r="CV104">
            <v>0</v>
          </cell>
          <cell r="DA104">
            <v>0</v>
          </cell>
        </row>
        <row r="105">
          <cell r="CV105">
            <v>0</v>
          </cell>
          <cell r="DA105">
            <v>0</v>
          </cell>
        </row>
        <row r="106">
          <cell r="CV106">
            <v>0</v>
          </cell>
          <cell r="DA106">
            <v>0</v>
          </cell>
        </row>
        <row r="107">
          <cell r="CV107">
            <v>0</v>
          </cell>
          <cell r="DA107">
            <v>0</v>
          </cell>
        </row>
        <row r="108">
          <cell r="CV108">
            <v>0</v>
          </cell>
          <cell r="DA108">
            <v>0</v>
          </cell>
        </row>
        <row r="109">
          <cell r="CV109">
            <v>0</v>
          </cell>
          <cell r="DA109">
            <v>0</v>
          </cell>
        </row>
        <row r="110">
          <cell r="CV110">
            <v>0</v>
          </cell>
          <cell r="DA110">
            <v>0</v>
          </cell>
        </row>
        <row r="111">
          <cell r="CV111">
            <v>0</v>
          </cell>
          <cell r="DA111">
            <v>0</v>
          </cell>
        </row>
        <row r="112">
          <cell r="CV112">
            <v>0</v>
          </cell>
          <cell r="DA112">
            <v>0</v>
          </cell>
        </row>
        <row r="113">
          <cell r="CV113">
            <v>0</v>
          </cell>
          <cell r="DA113">
            <v>0</v>
          </cell>
        </row>
        <row r="114">
          <cell r="CV114">
            <v>0</v>
          </cell>
          <cell r="DA114">
            <v>0</v>
          </cell>
          <cell r="DB114">
            <v>7400</v>
          </cell>
        </row>
        <row r="116">
          <cell r="CV116">
            <v>0</v>
          </cell>
          <cell r="DA116">
            <v>0</v>
          </cell>
          <cell r="DB116">
            <v>3000</v>
          </cell>
        </row>
        <row r="117">
          <cell r="CV117">
            <v>0</v>
          </cell>
          <cell r="DA117">
            <v>0</v>
          </cell>
          <cell r="DB117">
            <v>7000</v>
          </cell>
        </row>
        <row r="118">
          <cell r="CV118">
            <v>0</v>
          </cell>
          <cell r="DA118">
            <v>0</v>
          </cell>
        </row>
        <row r="119">
          <cell r="CV119">
            <v>0</v>
          </cell>
          <cell r="DA119">
            <v>0</v>
          </cell>
        </row>
        <row r="120">
          <cell r="CV120">
            <v>0</v>
          </cell>
          <cell r="DA120">
            <v>0</v>
          </cell>
        </row>
        <row r="121">
          <cell r="CV121">
            <v>0</v>
          </cell>
          <cell r="DA121">
            <v>0</v>
          </cell>
        </row>
        <row r="122">
          <cell r="CV122">
            <v>0</v>
          </cell>
          <cell r="DA122">
            <v>0</v>
          </cell>
        </row>
        <row r="123">
          <cell r="CV123">
            <v>0</v>
          </cell>
          <cell r="DA123">
            <v>0</v>
          </cell>
        </row>
        <row r="124">
          <cell r="CV124">
            <v>0</v>
          </cell>
          <cell r="DA124">
            <v>0</v>
          </cell>
        </row>
        <row r="125">
          <cell r="CV125">
            <v>0</v>
          </cell>
          <cell r="DA125">
            <v>0</v>
          </cell>
        </row>
        <row r="126">
          <cell r="CV126">
            <v>0</v>
          </cell>
          <cell r="DA126">
            <v>0</v>
          </cell>
        </row>
        <row r="128">
          <cell r="CV128">
            <v>0</v>
          </cell>
          <cell r="DA128">
            <v>0</v>
          </cell>
        </row>
        <row r="129">
          <cell r="CV129">
            <v>0</v>
          </cell>
          <cell r="DA129">
            <v>0</v>
          </cell>
        </row>
        <row r="130">
          <cell r="CV130">
            <v>0</v>
          </cell>
          <cell r="DA130">
            <v>0</v>
          </cell>
        </row>
        <row r="131">
          <cell r="CV131">
            <v>0</v>
          </cell>
          <cell r="DA131">
            <v>0</v>
          </cell>
        </row>
        <row r="132">
          <cell r="CV132">
            <v>0</v>
          </cell>
          <cell r="DA132">
            <v>0</v>
          </cell>
        </row>
        <row r="133">
          <cell r="CV133">
            <v>0</v>
          </cell>
          <cell r="DA133">
            <v>0</v>
          </cell>
        </row>
        <row r="134">
          <cell r="CV134">
            <v>0</v>
          </cell>
          <cell r="DA134">
            <v>0</v>
          </cell>
        </row>
      </sheetData>
      <sheetData sheetId="2">
        <row r="7">
          <cell r="CV7">
            <v>0</v>
          </cell>
          <cell r="DA7">
            <v>0</v>
          </cell>
        </row>
        <row r="8">
          <cell r="CV8">
            <v>0</v>
          </cell>
          <cell r="DA8">
            <v>0</v>
          </cell>
        </row>
        <row r="9">
          <cell r="CV9">
            <v>0</v>
          </cell>
          <cell r="DA9">
            <v>0</v>
          </cell>
        </row>
        <row r="10">
          <cell r="CV10">
            <v>0</v>
          </cell>
          <cell r="DA10">
            <v>0</v>
          </cell>
        </row>
        <row r="11">
          <cell r="CV11">
            <v>0</v>
          </cell>
          <cell r="DA11">
            <v>0</v>
          </cell>
        </row>
        <row r="12">
          <cell r="CV12">
            <v>0</v>
          </cell>
          <cell r="DA12">
            <v>0</v>
          </cell>
        </row>
        <row r="13">
          <cell r="CV13">
            <v>0</v>
          </cell>
          <cell r="DA13">
            <v>0</v>
          </cell>
        </row>
        <row r="14">
          <cell r="CV14">
            <v>0</v>
          </cell>
          <cell r="DA14">
            <v>0</v>
          </cell>
        </row>
        <row r="15">
          <cell r="CV15">
            <v>0</v>
          </cell>
          <cell r="DA15">
            <v>0</v>
          </cell>
        </row>
        <row r="16">
          <cell r="CV16">
            <v>0</v>
          </cell>
          <cell r="DA16">
            <v>0</v>
          </cell>
        </row>
        <row r="17">
          <cell r="CV17">
            <v>0</v>
          </cell>
          <cell r="DA17">
            <v>0</v>
          </cell>
        </row>
        <row r="18">
          <cell r="CV18">
            <v>0</v>
          </cell>
          <cell r="DA18">
            <v>0</v>
          </cell>
        </row>
        <row r="19">
          <cell r="CV19">
            <v>0</v>
          </cell>
          <cell r="DA19">
            <v>0</v>
          </cell>
        </row>
        <row r="20">
          <cell r="CV20">
            <v>0</v>
          </cell>
          <cell r="DA20">
            <v>0</v>
          </cell>
        </row>
        <row r="21">
          <cell r="CV21">
            <v>0</v>
          </cell>
          <cell r="DA21">
            <v>0</v>
          </cell>
        </row>
        <row r="22">
          <cell r="CV22">
            <v>0</v>
          </cell>
          <cell r="DA22">
            <v>0</v>
          </cell>
        </row>
        <row r="23">
          <cell r="CV23">
            <v>0</v>
          </cell>
          <cell r="DA23">
            <v>0</v>
          </cell>
        </row>
        <row r="24">
          <cell r="CV24">
            <v>0</v>
          </cell>
          <cell r="DA24">
            <v>0</v>
          </cell>
        </row>
        <row r="25">
          <cell r="CV25">
            <v>0</v>
          </cell>
          <cell r="DA25">
            <v>0</v>
          </cell>
        </row>
        <row r="26">
          <cell r="CV26">
            <v>0</v>
          </cell>
          <cell r="DA26">
            <v>0</v>
          </cell>
        </row>
        <row r="27">
          <cell r="CV27">
            <v>0</v>
          </cell>
          <cell r="DA27">
            <v>0</v>
          </cell>
        </row>
        <row r="28">
          <cell r="CV28">
            <v>0</v>
          </cell>
          <cell r="DA28">
            <v>0</v>
          </cell>
        </row>
        <row r="29">
          <cell r="CV29">
            <v>0</v>
          </cell>
          <cell r="DA29">
            <v>0</v>
          </cell>
        </row>
        <row r="30">
          <cell r="CV30">
            <v>0</v>
          </cell>
          <cell r="DA30">
            <v>0</v>
          </cell>
        </row>
        <row r="31">
          <cell r="CV31">
            <v>0</v>
          </cell>
          <cell r="DA31">
            <v>0</v>
          </cell>
        </row>
        <row r="32">
          <cell r="CV32">
            <v>0</v>
          </cell>
          <cell r="DA32">
            <v>0</v>
          </cell>
        </row>
        <row r="33">
          <cell r="CV33">
            <v>0</v>
          </cell>
          <cell r="DA33">
            <v>0</v>
          </cell>
        </row>
        <row r="34">
          <cell r="CV34">
            <v>0</v>
          </cell>
          <cell r="DA34">
            <v>0</v>
          </cell>
        </row>
        <row r="35">
          <cell r="CV35">
            <v>0</v>
          </cell>
          <cell r="DA35">
            <v>0</v>
          </cell>
        </row>
        <row r="36">
          <cell r="CV36">
            <v>0</v>
          </cell>
          <cell r="DA36">
            <v>0</v>
          </cell>
          <cell r="DB36">
            <v>56550</v>
          </cell>
        </row>
        <row r="38">
          <cell r="CV38">
            <v>0</v>
          </cell>
          <cell r="DA38">
            <v>0</v>
          </cell>
        </row>
        <row r="39">
          <cell r="CV39">
            <v>0</v>
          </cell>
          <cell r="DA39">
            <v>0</v>
          </cell>
        </row>
        <row r="40">
          <cell r="CV40">
            <v>0</v>
          </cell>
          <cell r="DA40">
            <v>0</v>
          </cell>
        </row>
        <row r="41">
          <cell r="CV41">
            <v>0</v>
          </cell>
          <cell r="DA41">
            <v>0</v>
          </cell>
        </row>
        <row r="42">
          <cell r="CV42">
            <v>0</v>
          </cell>
          <cell r="DA42">
            <v>0</v>
          </cell>
        </row>
        <row r="43">
          <cell r="CV43">
            <v>0</v>
          </cell>
          <cell r="DA43">
            <v>0</v>
          </cell>
        </row>
        <row r="44">
          <cell r="CV44">
            <v>0</v>
          </cell>
          <cell r="DA44">
            <v>0</v>
          </cell>
        </row>
        <row r="45">
          <cell r="CV45">
            <v>0</v>
          </cell>
          <cell r="DA45">
            <v>0</v>
          </cell>
        </row>
        <row r="46">
          <cell r="CV46">
            <v>0</v>
          </cell>
          <cell r="DA46">
            <v>0</v>
          </cell>
        </row>
        <row r="47">
          <cell r="CV47">
            <v>0</v>
          </cell>
          <cell r="DA47">
            <v>0</v>
          </cell>
        </row>
        <row r="48">
          <cell r="CV48">
            <v>0</v>
          </cell>
          <cell r="DA48">
            <v>0</v>
          </cell>
        </row>
        <row r="49">
          <cell r="CV49">
            <v>0</v>
          </cell>
          <cell r="DA49">
            <v>0</v>
          </cell>
        </row>
        <row r="50">
          <cell r="CV50">
            <v>0</v>
          </cell>
          <cell r="DA50">
            <v>0</v>
          </cell>
        </row>
        <row r="51">
          <cell r="CV51">
            <v>0</v>
          </cell>
          <cell r="DA51">
            <v>0</v>
          </cell>
        </row>
        <row r="52">
          <cell r="CV52">
            <v>0</v>
          </cell>
          <cell r="DA52">
            <v>0</v>
          </cell>
        </row>
        <row r="53">
          <cell r="CV53">
            <v>0</v>
          </cell>
          <cell r="DA53">
            <v>0</v>
          </cell>
        </row>
        <row r="54">
          <cell r="CV54">
            <v>0</v>
          </cell>
          <cell r="DA54">
            <v>0</v>
          </cell>
        </row>
        <row r="55">
          <cell r="CV55">
            <v>0</v>
          </cell>
          <cell r="DA55">
            <v>0</v>
          </cell>
        </row>
        <row r="56">
          <cell r="CV56">
            <v>0</v>
          </cell>
          <cell r="DA56">
            <v>0</v>
          </cell>
        </row>
        <row r="57">
          <cell r="CV57">
            <v>0</v>
          </cell>
          <cell r="DA57">
            <v>0</v>
          </cell>
        </row>
        <row r="58">
          <cell r="CV58">
            <v>0</v>
          </cell>
          <cell r="DA58">
            <v>0</v>
          </cell>
        </row>
        <row r="59">
          <cell r="CV59">
            <v>0</v>
          </cell>
          <cell r="DA59">
            <v>0</v>
          </cell>
          <cell r="DB59">
            <v>45400</v>
          </cell>
        </row>
        <row r="61">
          <cell r="CV61">
            <v>0</v>
          </cell>
          <cell r="DA61">
            <v>0</v>
          </cell>
        </row>
        <row r="62">
          <cell r="CV62">
            <v>0</v>
          </cell>
          <cell r="DA62">
            <v>0</v>
          </cell>
        </row>
        <row r="63">
          <cell r="CV63">
            <v>0</v>
          </cell>
          <cell r="DA63">
            <v>0</v>
          </cell>
        </row>
        <row r="64">
          <cell r="CV64">
            <v>0</v>
          </cell>
          <cell r="DA64">
            <v>0</v>
          </cell>
        </row>
        <row r="65">
          <cell r="CV65">
            <v>0</v>
          </cell>
          <cell r="DA65">
            <v>0</v>
          </cell>
        </row>
        <row r="66">
          <cell r="CV66">
            <v>0</v>
          </cell>
          <cell r="DA66">
            <v>0</v>
          </cell>
        </row>
        <row r="67">
          <cell r="CV67">
            <v>0</v>
          </cell>
          <cell r="DA67">
            <v>0</v>
          </cell>
        </row>
        <row r="68">
          <cell r="CV68">
            <v>0</v>
          </cell>
          <cell r="DA68">
            <v>0</v>
          </cell>
        </row>
        <row r="69">
          <cell r="CV69">
            <v>0</v>
          </cell>
          <cell r="DA69">
            <v>0</v>
          </cell>
        </row>
        <row r="70">
          <cell r="CV70">
            <v>0</v>
          </cell>
          <cell r="DA70">
            <v>0</v>
          </cell>
        </row>
        <row r="71">
          <cell r="CV71">
            <v>0</v>
          </cell>
          <cell r="DA71">
            <v>0</v>
          </cell>
        </row>
        <row r="72">
          <cell r="CV72">
            <v>0</v>
          </cell>
          <cell r="DA72">
            <v>0</v>
          </cell>
        </row>
        <row r="73">
          <cell r="CV73">
            <v>0</v>
          </cell>
          <cell r="DA73">
            <v>0</v>
          </cell>
        </row>
        <row r="74">
          <cell r="CV74">
            <v>0</v>
          </cell>
          <cell r="DA74">
            <v>0</v>
          </cell>
        </row>
        <row r="75">
          <cell r="CV75">
            <v>0</v>
          </cell>
          <cell r="DA75">
            <v>0</v>
          </cell>
        </row>
        <row r="76">
          <cell r="CV76">
            <v>0</v>
          </cell>
          <cell r="DA76">
            <v>0</v>
          </cell>
        </row>
        <row r="77">
          <cell r="CV77">
            <v>0</v>
          </cell>
          <cell r="DA77">
            <v>0</v>
          </cell>
        </row>
        <row r="78">
          <cell r="CV78">
            <v>0</v>
          </cell>
          <cell r="DA78">
            <v>0</v>
          </cell>
        </row>
        <row r="79">
          <cell r="CV79">
            <v>0</v>
          </cell>
          <cell r="DA79">
            <v>0</v>
          </cell>
        </row>
        <row r="80">
          <cell r="CV80">
            <v>0</v>
          </cell>
          <cell r="DA80">
            <v>0</v>
          </cell>
        </row>
        <row r="81">
          <cell r="CV81">
            <v>0</v>
          </cell>
          <cell r="DA81">
            <v>0</v>
          </cell>
          <cell r="DB81">
            <v>26200</v>
          </cell>
        </row>
        <row r="83">
          <cell r="CV83">
            <v>0</v>
          </cell>
          <cell r="DA83">
            <v>0</v>
          </cell>
        </row>
        <row r="84">
          <cell r="CV84">
            <v>0</v>
          </cell>
          <cell r="DA84">
            <v>0</v>
          </cell>
        </row>
        <row r="85">
          <cell r="CV85">
            <v>0</v>
          </cell>
          <cell r="DA85">
            <v>0</v>
          </cell>
        </row>
        <row r="86">
          <cell r="CV86">
            <v>0</v>
          </cell>
          <cell r="DA86">
            <v>0</v>
          </cell>
        </row>
        <row r="87">
          <cell r="CV87">
            <v>0</v>
          </cell>
          <cell r="DA87">
            <v>0</v>
          </cell>
        </row>
        <row r="88">
          <cell r="CV88">
            <v>0</v>
          </cell>
          <cell r="DA88">
            <v>0</v>
          </cell>
        </row>
        <row r="89">
          <cell r="CV89">
            <v>0</v>
          </cell>
          <cell r="DA89">
            <v>0</v>
          </cell>
        </row>
        <row r="90">
          <cell r="CV90">
            <v>0</v>
          </cell>
          <cell r="DA90">
            <v>0</v>
          </cell>
        </row>
        <row r="91">
          <cell r="CV91">
            <v>0</v>
          </cell>
          <cell r="DA91">
            <v>0</v>
          </cell>
        </row>
        <row r="92">
          <cell r="CV92">
            <v>0</v>
          </cell>
          <cell r="DA92">
            <v>0</v>
          </cell>
        </row>
        <row r="93">
          <cell r="CV93">
            <v>0</v>
          </cell>
          <cell r="DA93">
            <v>0</v>
          </cell>
        </row>
        <row r="94">
          <cell r="CV94">
            <v>0</v>
          </cell>
          <cell r="DA94">
            <v>0</v>
          </cell>
        </row>
        <row r="95">
          <cell r="CV95">
            <v>0</v>
          </cell>
          <cell r="DA95">
            <v>0</v>
          </cell>
        </row>
        <row r="96">
          <cell r="CV96">
            <v>0</v>
          </cell>
          <cell r="DA96">
            <v>0</v>
          </cell>
        </row>
        <row r="97">
          <cell r="CV97">
            <v>0</v>
          </cell>
          <cell r="DA97">
            <v>0</v>
          </cell>
        </row>
        <row r="98">
          <cell r="CV98">
            <v>0</v>
          </cell>
          <cell r="DA98">
            <v>0</v>
          </cell>
        </row>
        <row r="99">
          <cell r="CV99">
            <v>0</v>
          </cell>
          <cell r="DA99">
            <v>0</v>
          </cell>
        </row>
        <row r="100">
          <cell r="CV100">
            <v>0</v>
          </cell>
          <cell r="DA100">
            <v>0</v>
          </cell>
        </row>
        <row r="101">
          <cell r="CV101">
            <v>0</v>
          </cell>
          <cell r="DA101">
            <v>0</v>
          </cell>
        </row>
        <row r="102">
          <cell r="CV102">
            <v>0</v>
          </cell>
          <cell r="DA102">
            <v>0</v>
          </cell>
        </row>
        <row r="103">
          <cell r="CV103">
            <v>0</v>
          </cell>
          <cell r="DA103">
            <v>0</v>
          </cell>
        </row>
        <row r="104">
          <cell r="CV104">
            <v>0</v>
          </cell>
          <cell r="DA104">
            <v>0</v>
          </cell>
        </row>
        <row r="105">
          <cell r="CV105">
            <v>0</v>
          </cell>
          <cell r="DA105">
            <v>0</v>
          </cell>
        </row>
        <row r="106">
          <cell r="CV106">
            <v>0</v>
          </cell>
          <cell r="DA106">
            <v>0</v>
          </cell>
        </row>
        <row r="107">
          <cell r="CV107">
            <v>0</v>
          </cell>
          <cell r="DA107">
            <v>0</v>
          </cell>
        </row>
        <row r="108">
          <cell r="CV108">
            <v>0</v>
          </cell>
          <cell r="DA108">
            <v>0</v>
          </cell>
        </row>
        <row r="109">
          <cell r="CV109">
            <v>0</v>
          </cell>
          <cell r="DA109">
            <v>0</v>
          </cell>
        </row>
        <row r="110">
          <cell r="CV110">
            <v>0</v>
          </cell>
          <cell r="DA110">
            <v>0</v>
          </cell>
        </row>
        <row r="111">
          <cell r="CV111">
            <v>0</v>
          </cell>
          <cell r="DA111">
            <v>0</v>
          </cell>
        </row>
        <row r="112">
          <cell r="CV112">
            <v>0</v>
          </cell>
          <cell r="DA112">
            <v>0</v>
          </cell>
        </row>
        <row r="113">
          <cell r="CV113">
            <v>0</v>
          </cell>
          <cell r="DA113">
            <v>0</v>
          </cell>
        </row>
        <row r="114">
          <cell r="CV114">
            <v>0</v>
          </cell>
          <cell r="DA114">
            <v>0</v>
          </cell>
          <cell r="DB114">
            <v>7400</v>
          </cell>
        </row>
        <row r="116">
          <cell r="CV116">
            <v>0</v>
          </cell>
          <cell r="DA116">
            <v>0</v>
          </cell>
          <cell r="DB116">
            <v>3000</v>
          </cell>
        </row>
        <row r="117">
          <cell r="CV117">
            <v>0</v>
          </cell>
          <cell r="DA117">
            <v>0</v>
          </cell>
          <cell r="DB117">
            <v>7000</v>
          </cell>
        </row>
        <row r="118">
          <cell r="CV118">
            <v>0</v>
          </cell>
          <cell r="DA118">
            <v>0</v>
          </cell>
        </row>
        <row r="119">
          <cell r="CV119">
            <v>0</v>
          </cell>
          <cell r="DA119">
            <v>0</v>
          </cell>
        </row>
        <row r="120">
          <cell r="CV120">
            <v>0</v>
          </cell>
          <cell r="DA120">
            <v>0</v>
          </cell>
        </row>
        <row r="121">
          <cell r="CV121">
            <v>0</v>
          </cell>
          <cell r="DA121">
            <v>0</v>
          </cell>
        </row>
        <row r="122">
          <cell r="CV122">
            <v>0</v>
          </cell>
          <cell r="DA122">
            <v>0</v>
          </cell>
        </row>
        <row r="123">
          <cell r="CV123">
            <v>0</v>
          </cell>
          <cell r="DA123">
            <v>0</v>
          </cell>
        </row>
        <row r="124">
          <cell r="CV124">
            <v>0</v>
          </cell>
          <cell r="DA124">
            <v>0</v>
          </cell>
        </row>
        <row r="125">
          <cell r="CV125">
            <v>0</v>
          </cell>
          <cell r="DA125">
            <v>0</v>
          </cell>
        </row>
        <row r="126">
          <cell r="CV126">
            <v>0</v>
          </cell>
          <cell r="DA126">
            <v>0</v>
          </cell>
        </row>
        <row r="128">
          <cell r="CV128">
            <v>0</v>
          </cell>
          <cell r="DA128">
            <v>0</v>
          </cell>
        </row>
        <row r="129">
          <cell r="CV129">
            <v>0</v>
          </cell>
          <cell r="DA129">
            <v>0</v>
          </cell>
        </row>
        <row r="130">
          <cell r="CV130">
            <v>0</v>
          </cell>
          <cell r="DA130">
            <v>0</v>
          </cell>
        </row>
        <row r="131">
          <cell r="CV131">
            <v>0</v>
          </cell>
          <cell r="DA131">
            <v>0</v>
          </cell>
        </row>
        <row r="132">
          <cell r="CV132">
            <v>0</v>
          </cell>
          <cell r="DA132">
            <v>0</v>
          </cell>
        </row>
        <row r="133">
          <cell r="CV133">
            <v>0</v>
          </cell>
          <cell r="DA133">
            <v>0</v>
          </cell>
        </row>
        <row r="134">
          <cell r="CV134">
            <v>0</v>
          </cell>
          <cell r="DA134">
            <v>0</v>
          </cell>
        </row>
      </sheetData>
      <sheetData sheetId="3">
        <row r="7">
          <cell r="CV7">
            <v>0</v>
          </cell>
          <cell r="DA7">
            <v>0</v>
          </cell>
        </row>
        <row r="8">
          <cell r="CV8">
            <v>0</v>
          </cell>
          <cell r="DA8">
            <v>0</v>
          </cell>
        </row>
        <row r="9">
          <cell r="CV9">
            <v>0</v>
          </cell>
          <cell r="DA9">
            <v>0</v>
          </cell>
        </row>
        <row r="10">
          <cell r="CV10">
            <v>0</v>
          </cell>
          <cell r="DA10">
            <v>0</v>
          </cell>
        </row>
        <row r="11">
          <cell r="CV11">
            <v>0</v>
          </cell>
          <cell r="DA11">
            <v>0</v>
          </cell>
        </row>
        <row r="12">
          <cell r="CV12">
            <v>0</v>
          </cell>
          <cell r="DA12">
            <v>0</v>
          </cell>
        </row>
        <row r="13">
          <cell r="CV13">
            <v>0</v>
          </cell>
          <cell r="DA13">
            <v>0</v>
          </cell>
        </row>
        <row r="14">
          <cell r="CV14">
            <v>0</v>
          </cell>
          <cell r="DA14">
            <v>0</v>
          </cell>
        </row>
        <row r="15">
          <cell r="CV15">
            <v>0</v>
          </cell>
          <cell r="DA15">
            <v>0</v>
          </cell>
        </row>
        <row r="16">
          <cell r="CV16">
            <v>0</v>
          </cell>
          <cell r="DA16">
            <v>0</v>
          </cell>
        </row>
        <row r="17">
          <cell r="CV17">
            <v>0</v>
          </cell>
          <cell r="DA17">
            <v>0</v>
          </cell>
        </row>
        <row r="18">
          <cell r="CV18">
            <v>0</v>
          </cell>
          <cell r="DA18">
            <v>0</v>
          </cell>
        </row>
        <row r="19">
          <cell r="CV19">
            <v>0</v>
          </cell>
          <cell r="DA19">
            <v>0</v>
          </cell>
        </row>
        <row r="20">
          <cell r="CV20">
            <v>0</v>
          </cell>
          <cell r="DA20">
            <v>0</v>
          </cell>
        </row>
        <row r="21">
          <cell r="CV21">
            <v>0</v>
          </cell>
          <cell r="DA21">
            <v>0</v>
          </cell>
        </row>
        <row r="22">
          <cell r="CV22">
            <v>0</v>
          </cell>
          <cell r="DA22">
            <v>0</v>
          </cell>
        </row>
        <row r="23">
          <cell r="CV23">
            <v>0</v>
          </cell>
          <cell r="DA23">
            <v>0</v>
          </cell>
        </row>
        <row r="24">
          <cell r="CV24">
            <v>0</v>
          </cell>
          <cell r="DA24">
            <v>0</v>
          </cell>
        </row>
        <row r="25">
          <cell r="CV25">
            <v>0</v>
          </cell>
          <cell r="DA25">
            <v>0</v>
          </cell>
        </row>
        <row r="26">
          <cell r="CV26">
            <v>0</v>
          </cell>
          <cell r="DA26">
            <v>0</v>
          </cell>
        </row>
        <row r="27">
          <cell r="CV27">
            <v>0</v>
          </cell>
          <cell r="DA27">
            <v>0</v>
          </cell>
        </row>
        <row r="28">
          <cell r="CV28">
            <v>0</v>
          </cell>
          <cell r="DA28">
            <v>0</v>
          </cell>
        </row>
        <row r="29">
          <cell r="CV29">
            <v>0</v>
          </cell>
          <cell r="DA29">
            <v>0</v>
          </cell>
        </row>
        <row r="30">
          <cell r="CV30">
            <v>0</v>
          </cell>
          <cell r="DA30">
            <v>0</v>
          </cell>
        </row>
        <row r="31">
          <cell r="CV31">
            <v>0</v>
          </cell>
          <cell r="DA31">
            <v>0</v>
          </cell>
        </row>
        <row r="32">
          <cell r="CV32">
            <v>0</v>
          </cell>
          <cell r="DA32">
            <v>0</v>
          </cell>
        </row>
        <row r="33">
          <cell r="CV33">
            <v>0</v>
          </cell>
          <cell r="DA33">
            <v>0</v>
          </cell>
        </row>
        <row r="34">
          <cell r="CV34">
            <v>0</v>
          </cell>
          <cell r="DA34">
            <v>0</v>
          </cell>
        </row>
        <row r="35">
          <cell r="CV35">
            <v>0</v>
          </cell>
          <cell r="DA35">
            <v>0</v>
          </cell>
        </row>
        <row r="36">
          <cell r="CV36">
            <v>0</v>
          </cell>
          <cell r="DA36">
            <v>0</v>
          </cell>
          <cell r="DB36">
            <v>56550</v>
          </cell>
        </row>
        <row r="38">
          <cell r="CV38">
            <v>0</v>
          </cell>
          <cell r="DA38">
            <v>0</v>
          </cell>
        </row>
        <row r="39">
          <cell r="CV39">
            <v>0</v>
          </cell>
          <cell r="DA39">
            <v>0</v>
          </cell>
        </row>
        <row r="40">
          <cell r="CV40">
            <v>0</v>
          </cell>
          <cell r="DA40">
            <v>0</v>
          </cell>
        </row>
        <row r="41">
          <cell r="CV41">
            <v>0</v>
          </cell>
          <cell r="DA41">
            <v>0</v>
          </cell>
        </row>
        <row r="42">
          <cell r="CV42">
            <v>0</v>
          </cell>
          <cell r="DA42">
            <v>0</v>
          </cell>
        </row>
        <row r="43">
          <cell r="CV43">
            <v>0</v>
          </cell>
          <cell r="DA43">
            <v>0</v>
          </cell>
        </row>
        <row r="44">
          <cell r="CV44">
            <v>0</v>
          </cell>
          <cell r="DA44">
            <v>0</v>
          </cell>
        </row>
        <row r="45">
          <cell r="CV45">
            <v>0</v>
          </cell>
          <cell r="DA45">
            <v>0</v>
          </cell>
        </row>
        <row r="46">
          <cell r="CV46">
            <v>0</v>
          </cell>
          <cell r="DA46">
            <v>0</v>
          </cell>
        </row>
        <row r="47">
          <cell r="CV47">
            <v>0</v>
          </cell>
          <cell r="DA47">
            <v>0</v>
          </cell>
        </row>
        <row r="48">
          <cell r="CV48">
            <v>0</v>
          </cell>
          <cell r="DA48">
            <v>0</v>
          </cell>
        </row>
        <row r="49">
          <cell r="CV49">
            <v>0</v>
          </cell>
          <cell r="DA49">
            <v>0</v>
          </cell>
        </row>
        <row r="50">
          <cell r="CV50">
            <v>0</v>
          </cell>
          <cell r="DA50">
            <v>0</v>
          </cell>
        </row>
        <row r="51">
          <cell r="CV51">
            <v>0</v>
          </cell>
          <cell r="DA51">
            <v>0</v>
          </cell>
        </row>
        <row r="52">
          <cell r="CV52">
            <v>0</v>
          </cell>
          <cell r="DA52">
            <v>0</v>
          </cell>
        </row>
        <row r="53">
          <cell r="CV53">
            <v>0</v>
          </cell>
          <cell r="DA53">
            <v>0</v>
          </cell>
        </row>
        <row r="54">
          <cell r="CV54">
            <v>0</v>
          </cell>
          <cell r="DA54">
            <v>0</v>
          </cell>
        </row>
        <row r="55">
          <cell r="CV55">
            <v>0</v>
          </cell>
          <cell r="DA55">
            <v>0</v>
          </cell>
        </row>
        <row r="56">
          <cell r="CV56">
            <v>0</v>
          </cell>
          <cell r="DA56">
            <v>0</v>
          </cell>
        </row>
        <row r="57">
          <cell r="CV57">
            <v>0</v>
          </cell>
          <cell r="DA57">
            <v>0</v>
          </cell>
        </row>
        <row r="58">
          <cell r="CV58">
            <v>0</v>
          </cell>
          <cell r="DA58">
            <v>0</v>
          </cell>
        </row>
        <row r="59">
          <cell r="CV59">
            <v>0</v>
          </cell>
          <cell r="DA59">
            <v>0</v>
          </cell>
          <cell r="DB59">
            <v>45400</v>
          </cell>
        </row>
        <row r="61">
          <cell r="CV61">
            <v>0</v>
          </cell>
          <cell r="DA61">
            <v>0</v>
          </cell>
        </row>
        <row r="62">
          <cell r="CV62">
            <v>0</v>
          </cell>
          <cell r="DA62">
            <v>0</v>
          </cell>
        </row>
        <row r="63">
          <cell r="CV63">
            <v>0</v>
          </cell>
          <cell r="DA63">
            <v>0</v>
          </cell>
        </row>
        <row r="64">
          <cell r="CV64">
            <v>0</v>
          </cell>
          <cell r="DA64">
            <v>0</v>
          </cell>
        </row>
        <row r="65">
          <cell r="CV65">
            <v>0</v>
          </cell>
          <cell r="DA65">
            <v>0</v>
          </cell>
        </row>
        <row r="66">
          <cell r="CV66">
            <v>0</v>
          </cell>
          <cell r="DA66">
            <v>0</v>
          </cell>
        </row>
        <row r="67">
          <cell r="CV67">
            <v>0</v>
          </cell>
          <cell r="DA67">
            <v>0</v>
          </cell>
        </row>
        <row r="68">
          <cell r="CV68">
            <v>0</v>
          </cell>
          <cell r="DA68">
            <v>0</v>
          </cell>
        </row>
        <row r="69">
          <cell r="CV69">
            <v>0</v>
          </cell>
          <cell r="DA69">
            <v>0</v>
          </cell>
        </row>
        <row r="70">
          <cell r="CV70">
            <v>0</v>
          </cell>
          <cell r="DA70">
            <v>0</v>
          </cell>
        </row>
        <row r="71">
          <cell r="CV71">
            <v>0</v>
          </cell>
          <cell r="DA71">
            <v>0</v>
          </cell>
        </row>
        <row r="72">
          <cell r="CV72">
            <v>0</v>
          </cell>
          <cell r="DA72">
            <v>0</v>
          </cell>
        </row>
        <row r="73">
          <cell r="CV73">
            <v>0</v>
          </cell>
          <cell r="DA73">
            <v>0</v>
          </cell>
        </row>
        <row r="74">
          <cell r="CV74">
            <v>0</v>
          </cell>
          <cell r="DA74">
            <v>0</v>
          </cell>
        </row>
        <row r="75">
          <cell r="CV75">
            <v>0</v>
          </cell>
          <cell r="DA75">
            <v>0</v>
          </cell>
        </row>
        <row r="76">
          <cell r="CV76">
            <v>0</v>
          </cell>
          <cell r="DA76">
            <v>0</v>
          </cell>
        </row>
        <row r="77">
          <cell r="CV77">
            <v>0</v>
          </cell>
          <cell r="DA77">
            <v>0</v>
          </cell>
        </row>
        <row r="78">
          <cell r="CV78">
            <v>0</v>
          </cell>
          <cell r="DA78">
            <v>0</v>
          </cell>
        </row>
        <row r="79">
          <cell r="CV79">
            <v>0</v>
          </cell>
          <cell r="DA79">
            <v>0</v>
          </cell>
        </row>
        <row r="80">
          <cell r="CV80">
            <v>0</v>
          </cell>
          <cell r="DA80">
            <v>0</v>
          </cell>
        </row>
        <row r="81">
          <cell r="CV81">
            <v>0</v>
          </cell>
          <cell r="DA81">
            <v>0</v>
          </cell>
          <cell r="DB81">
            <v>26200</v>
          </cell>
        </row>
        <row r="83">
          <cell r="CV83">
            <v>0</v>
          </cell>
          <cell r="DA83">
            <v>0</v>
          </cell>
        </row>
        <row r="84">
          <cell r="CV84">
            <v>0</v>
          </cell>
          <cell r="DA84">
            <v>0</v>
          </cell>
        </row>
        <row r="85">
          <cell r="CV85">
            <v>0</v>
          </cell>
          <cell r="DA85">
            <v>0</v>
          </cell>
        </row>
        <row r="86">
          <cell r="CV86">
            <v>0</v>
          </cell>
          <cell r="DA86">
            <v>0</v>
          </cell>
        </row>
        <row r="87">
          <cell r="CV87">
            <v>0</v>
          </cell>
          <cell r="DA87">
            <v>0</v>
          </cell>
        </row>
        <row r="88">
          <cell r="CV88">
            <v>0</v>
          </cell>
          <cell r="DA88">
            <v>0</v>
          </cell>
        </row>
        <row r="89">
          <cell r="CV89">
            <v>0</v>
          </cell>
          <cell r="DA89">
            <v>0</v>
          </cell>
        </row>
        <row r="90">
          <cell r="CV90">
            <v>0</v>
          </cell>
          <cell r="DA90">
            <v>0</v>
          </cell>
        </row>
        <row r="91">
          <cell r="CV91">
            <v>0</v>
          </cell>
          <cell r="DA91">
            <v>0</v>
          </cell>
        </row>
        <row r="92">
          <cell r="CV92">
            <v>0</v>
          </cell>
          <cell r="DA92">
            <v>0</v>
          </cell>
        </row>
        <row r="93">
          <cell r="CV93">
            <v>0</v>
          </cell>
          <cell r="DA93">
            <v>0</v>
          </cell>
        </row>
        <row r="94">
          <cell r="CV94">
            <v>0</v>
          </cell>
          <cell r="DA94">
            <v>0</v>
          </cell>
        </row>
        <row r="95">
          <cell r="CV95">
            <v>0</v>
          </cell>
          <cell r="DA95">
            <v>0</v>
          </cell>
        </row>
        <row r="96">
          <cell r="CV96">
            <v>0</v>
          </cell>
          <cell r="DA96">
            <v>0</v>
          </cell>
        </row>
        <row r="97">
          <cell r="CV97">
            <v>0</v>
          </cell>
          <cell r="DA97">
            <v>0</v>
          </cell>
        </row>
        <row r="98">
          <cell r="CV98">
            <v>0</v>
          </cell>
          <cell r="DA98">
            <v>0</v>
          </cell>
        </row>
        <row r="99">
          <cell r="CV99">
            <v>0</v>
          </cell>
          <cell r="DA99">
            <v>0</v>
          </cell>
        </row>
        <row r="100">
          <cell r="CV100">
            <v>0</v>
          </cell>
          <cell r="DA100">
            <v>0</v>
          </cell>
        </row>
        <row r="101">
          <cell r="CV101">
            <v>0</v>
          </cell>
          <cell r="DA101">
            <v>0</v>
          </cell>
        </row>
        <row r="102">
          <cell r="CV102">
            <v>0</v>
          </cell>
          <cell r="DA102">
            <v>0</v>
          </cell>
        </row>
        <row r="103">
          <cell r="CV103">
            <v>0</v>
          </cell>
          <cell r="DA103">
            <v>0</v>
          </cell>
        </row>
        <row r="104">
          <cell r="CV104">
            <v>0</v>
          </cell>
          <cell r="DA104">
            <v>0</v>
          </cell>
        </row>
        <row r="105">
          <cell r="CV105">
            <v>0</v>
          </cell>
          <cell r="DA105">
            <v>0</v>
          </cell>
        </row>
        <row r="106">
          <cell r="CV106">
            <v>0</v>
          </cell>
          <cell r="DA106">
            <v>0</v>
          </cell>
        </row>
        <row r="107">
          <cell r="CV107">
            <v>0</v>
          </cell>
          <cell r="DA107">
            <v>0</v>
          </cell>
        </row>
        <row r="108">
          <cell r="CV108">
            <v>0</v>
          </cell>
          <cell r="DA108">
            <v>0</v>
          </cell>
        </row>
        <row r="109">
          <cell r="CV109">
            <v>0</v>
          </cell>
          <cell r="DA109">
            <v>0</v>
          </cell>
        </row>
        <row r="110">
          <cell r="CV110">
            <v>0</v>
          </cell>
          <cell r="DA110">
            <v>0</v>
          </cell>
        </row>
        <row r="111">
          <cell r="CV111">
            <v>0</v>
          </cell>
          <cell r="DA111">
            <v>0</v>
          </cell>
        </row>
        <row r="112">
          <cell r="CV112">
            <v>0</v>
          </cell>
          <cell r="DA112">
            <v>0</v>
          </cell>
        </row>
        <row r="113">
          <cell r="CV113">
            <v>0</v>
          </cell>
          <cell r="DA113">
            <v>0</v>
          </cell>
        </row>
        <row r="114">
          <cell r="CV114">
            <v>0</v>
          </cell>
          <cell r="DA114">
            <v>0</v>
          </cell>
          <cell r="DB114">
            <v>7400</v>
          </cell>
        </row>
        <row r="116">
          <cell r="CV116">
            <v>0</v>
          </cell>
          <cell r="DA116">
            <v>0</v>
          </cell>
          <cell r="DB116">
            <v>3000</v>
          </cell>
        </row>
        <row r="117">
          <cell r="CV117">
            <v>0</v>
          </cell>
          <cell r="DA117">
            <v>0</v>
          </cell>
          <cell r="DB117">
            <v>7000</v>
          </cell>
        </row>
        <row r="118">
          <cell r="CV118">
            <v>0</v>
          </cell>
          <cell r="DA118">
            <v>0</v>
          </cell>
        </row>
        <row r="119">
          <cell r="CV119">
            <v>0</v>
          </cell>
          <cell r="DA119">
            <v>0</v>
          </cell>
        </row>
        <row r="120">
          <cell r="CV120">
            <v>0</v>
          </cell>
          <cell r="DA120">
            <v>0</v>
          </cell>
        </row>
        <row r="121">
          <cell r="CV121">
            <v>0</v>
          </cell>
          <cell r="DA121">
            <v>0</v>
          </cell>
        </row>
        <row r="122">
          <cell r="CV122">
            <v>0</v>
          </cell>
          <cell r="DA122">
            <v>0</v>
          </cell>
        </row>
        <row r="123">
          <cell r="CV123">
            <v>0</v>
          </cell>
          <cell r="DA123">
            <v>0</v>
          </cell>
        </row>
        <row r="124">
          <cell r="CV124">
            <v>0</v>
          </cell>
          <cell r="DA124">
            <v>0</v>
          </cell>
        </row>
        <row r="125">
          <cell r="CV125">
            <v>0</v>
          </cell>
          <cell r="DA125">
            <v>0</v>
          </cell>
        </row>
        <row r="126">
          <cell r="CV126">
            <v>0</v>
          </cell>
          <cell r="DA126">
            <v>0</v>
          </cell>
        </row>
        <row r="128">
          <cell r="CV128">
            <v>0</v>
          </cell>
          <cell r="DA128">
            <v>0</v>
          </cell>
        </row>
        <row r="129">
          <cell r="CV129">
            <v>0</v>
          </cell>
          <cell r="DA129">
            <v>0</v>
          </cell>
        </row>
        <row r="130">
          <cell r="CV130">
            <v>0</v>
          </cell>
          <cell r="DA130">
            <v>0</v>
          </cell>
        </row>
        <row r="131">
          <cell r="CV131">
            <v>0</v>
          </cell>
          <cell r="DA131">
            <v>0</v>
          </cell>
        </row>
        <row r="132">
          <cell r="CV132">
            <v>0</v>
          </cell>
          <cell r="DA132">
            <v>0</v>
          </cell>
        </row>
        <row r="133">
          <cell r="CV133">
            <v>0</v>
          </cell>
          <cell r="DA133">
            <v>0</v>
          </cell>
        </row>
        <row r="134">
          <cell r="CV134">
            <v>0</v>
          </cell>
          <cell r="DA13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eptember"/>
      <sheetName val="October"/>
      <sheetName val="November"/>
      <sheetName val="December"/>
    </sheetNames>
    <sheetDataSet>
      <sheetData sheetId="0">
        <row r="7">
          <cell r="CV7">
            <v>0</v>
          </cell>
        </row>
      </sheetData>
      <sheetData sheetId="1">
        <row r="7">
          <cell r="CV7">
            <v>0</v>
          </cell>
        </row>
      </sheetData>
      <sheetData sheetId="2">
        <row r="7">
          <cell r="CV7">
            <v>0</v>
          </cell>
        </row>
      </sheetData>
      <sheetData sheetId="3">
        <row r="7">
          <cell r="CV7">
            <v>0</v>
          </cell>
          <cell r="DB7">
            <v>11000</v>
          </cell>
        </row>
        <row r="8">
          <cell r="DB8">
            <v>3400</v>
          </cell>
        </row>
        <row r="9">
          <cell r="DB9">
            <v>12000</v>
          </cell>
        </row>
        <row r="10">
          <cell r="DB10">
            <v>2400</v>
          </cell>
        </row>
        <row r="11">
          <cell r="DB11">
            <v>310</v>
          </cell>
        </row>
        <row r="12">
          <cell r="DB12">
            <v>12000</v>
          </cell>
        </row>
        <row r="13">
          <cell r="DB13">
            <v>1900</v>
          </cell>
        </row>
        <row r="14">
          <cell r="DB14">
            <v>2500</v>
          </cell>
        </row>
        <row r="15">
          <cell r="DB15">
            <v>700</v>
          </cell>
        </row>
        <row r="16">
          <cell r="DB16">
            <v>550</v>
          </cell>
        </row>
        <row r="17">
          <cell r="DB17">
            <v>4753</v>
          </cell>
        </row>
        <row r="18">
          <cell r="DB18">
            <v>275</v>
          </cell>
        </row>
        <row r="19">
          <cell r="DB19">
            <v>0</v>
          </cell>
        </row>
        <row r="20">
          <cell r="DB20">
            <v>0</v>
          </cell>
        </row>
        <row r="21">
          <cell r="DB21">
            <v>0</v>
          </cell>
        </row>
        <row r="22">
          <cell r="DB22">
            <v>0</v>
          </cell>
        </row>
        <row r="23">
          <cell r="DB23">
            <v>0</v>
          </cell>
        </row>
        <row r="24">
          <cell r="DB24">
            <v>0</v>
          </cell>
        </row>
        <row r="25">
          <cell r="DB25">
            <v>0</v>
          </cell>
        </row>
        <row r="26">
          <cell r="DB26">
            <v>0</v>
          </cell>
        </row>
        <row r="27">
          <cell r="DB27">
            <v>0</v>
          </cell>
        </row>
        <row r="28">
          <cell r="DB28">
            <v>0</v>
          </cell>
        </row>
        <row r="29">
          <cell r="DB29">
            <v>0</v>
          </cell>
        </row>
        <row r="30">
          <cell r="DB30">
            <v>0</v>
          </cell>
        </row>
        <row r="31">
          <cell r="DB31">
            <v>0</v>
          </cell>
        </row>
        <row r="32">
          <cell r="DB32">
            <v>0</v>
          </cell>
        </row>
        <row r="33">
          <cell r="DB33">
            <v>0</v>
          </cell>
        </row>
        <row r="34">
          <cell r="DB34">
            <v>0</v>
          </cell>
        </row>
        <row r="35">
          <cell r="DB35">
            <v>0</v>
          </cell>
        </row>
        <row r="36">
          <cell r="DB36">
            <v>51788</v>
          </cell>
        </row>
        <row r="38">
          <cell r="DB38">
            <v>3400</v>
          </cell>
        </row>
        <row r="39">
          <cell r="DB39">
            <v>14600</v>
          </cell>
        </row>
        <row r="40">
          <cell r="DB40">
            <v>13550</v>
          </cell>
        </row>
        <row r="41">
          <cell r="DB41">
            <v>150</v>
          </cell>
        </row>
        <row r="42">
          <cell r="DB42">
            <v>1000</v>
          </cell>
        </row>
        <row r="43">
          <cell r="DB43">
            <v>1600</v>
          </cell>
        </row>
        <row r="44">
          <cell r="DB44">
            <v>1600</v>
          </cell>
        </row>
        <row r="45">
          <cell r="DB45">
            <v>460</v>
          </cell>
        </row>
        <row r="46">
          <cell r="DB46">
            <v>120</v>
          </cell>
        </row>
        <row r="47">
          <cell r="DB47">
            <v>0</v>
          </cell>
        </row>
        <row r="48">
          <cell r="DB48">
            <v>0</v>
          </cell>
        </row>
        <row r="49">
          <cell r="DB49">
            <v>0</v>
          </cell>
        </row>
        <row r="50">
          <cell r="DB50">
            <v>0</v>
          </cell>
        </row>
        <row r="51">
          <cell r="DB51">
            <v>0</v>
          </cell>
        </row>
        <row r="52">
          <cell r="DB52">
            <v>0</v>
          </cell>
        </row>
        <row r="53">
          <cell r="DB53">
            <v>0</v>
          </cell>
        </row>
        <row r="54">
          <cell r="DB54">
            <v>0</v>
          </cell>
        </row>
        <row r="55">
          <cell r="DB55">
            <v>0</v>
          </cell>
        </row>
        <row r="56">
          <cell r="DB56">
            <v>0</v>
          </cell>
        </row>
        <row r="57">
          <cell r="DB57">
            <v>0</v>
          </cell>
        </row>
        <row r="58">
          <cell r="DB58">
            <v>0</v>
          </cell>
        </row>
        <row r="59">
          <cell r="DB59">
            <v>36480</v>
          </cell>
        </row>
        <row r="61">
          <cell r="DB61">
            <v>1250</v>
          </cell>
        </row>
        <row r="62">
          <cell r="DB62">
            <v>9800</v>
          </cell>
        </row>
        <row r="63">
          <cell r="DB63">
            <v>510</v>
          </cell>
        </row>
        <row r="64">
          <cell r="DB64">
            <v>780</v>
          </cell>
        </row>
        <row r="65">
          <cell r="DB65">
            <v>1360</v>
          </cell>
        </row>
        <row r="66">
          <cell r="DB66">
            <v>0</v>
          </cell>
        </row>
        <row r="67">
          <cell r="DB67">
            <v>20</v>
          </cell>
        </row>
        <row r="68">
          <cell r="DB68">
            <v>0</v>
          </cell>
        </row>
        <row r="69">
          <cell r="DB69">
            <v>0</v>
          </cell>
        </row>
        <row r="70">
          <cell r="DB70">
            <v>0</v>
          </cell>
        </row>
        <row r="71">
          <cell r="DB71">
            <v>0</v>
          </cell>
        </row>
        <row r="72">
          <cell r="DB72">
            <v>0</v>
          </cell>
        </row>
        <row r="73">
          <cell r="DB73">
            <v>0</v>
          </cell>
        </row>
        <row r="74">
          <cell r="DB74">
            <v>0</v>
          </cell>
        </row>
        <row r="75">
          <cell r="DB75">
            <v>0</v>
          </cell>
        </row>
        <row r="76">
          <cell r="DB76">
            <v>0</v>
          </cell>
        </row>
        <row r="77">
          <cell r="DB77">
            <v>0</v>
          </cell>
        </row>
        <row r="78">
          <cell r="DB78">
            <v>0</v>
          </cell>
        </row>
        <row r="79">
          <cell r="DB79">
            <v>0</v>
          </cell>
        </row>
        <row r="80">
          <cell r="DB80">
            <v>0</v>
          </cell>
        </row>
        <row r="81">
          <cell r="DB81">
            <v>13720</v>
          </cell>
        </row>
        <row r="83">
          <cell r="DB83">
            <v>3800</v>
          </cell>
        </row>
        <row r="84">
          <cell r="DB84">
            <v>8240</v>
          </cell>
        </row>
        <row r="85">
          <cell r="DB85">
            <v>400</v>
          </cell>
        </row>
        <row r="86">
          <cell r="DB86">
            <v>300</v>
          </cell>
        </row>
        <row r="87">
          <cell r="DB87">
            <v>720</v>
          </cell>
        </row>
        <row r="88">
          <cell r="DB88">
            <v>65</v>
          </cell>
        </row>
        <row r="89">
          <cell r="DB89">
            <v>5</v>
          </cell>
        </row>
        <row r="90">
          <cell r="DB90">
            <v>0</v>
          </cell>
        </row>
        <row r="91">
          <cell r="DB91">
            <v>0</v>
          </cell>
        </row>
        <row r="92">
          <cell r="DB92">
            <v>0</v>
          </cell>
        </row>
        <row r="93">
          <cell r="DB93">
            <v>0</v>
          </cell>
        </row>
        <row r="94">
          <cell r="DB94">
            <v>0</v>
          </cell>
        </row>
        <row r="95">
          <cell r="DB95">
            <v>0</v>
          </cell>
        </row>
        <row r="96">
          <cell r="DB96">
            <v>0</v>
          </cell>
        </row>
        <row r="97">
          <cell r="DB97">
            <v>0</v>
          </cell>
        </row>
        <row r="98">
          <cell r="DB98">
            <v>0</v>
          </cell>
        </row>
        <row r="99">
          <cell r="DB99">
            <v>0</v>
          </cell>
        </row>
        <row r="100">
          <cell r="DB100">
            <v>0</v>
          </cell>
        </row>
        <row r="101">
          <cell r="DB101">
            <v>0</v>
          </cell>
        </row>
        <row r="102">
          <cell r="DB102">
            <v>0</v>
          </cell>
        </row>
        <row r="103">
          <cell r="DB103">
            <v>0</v>
          </cell>
        </row>
        <row r="104">
          <cell r="DB104">
            <v>0</v>
          </cell>
        </row>
        <row r="105">
          <cell r="DB105">
            <v>0</v>
          </cell>
        </row>
        <row r="106">
          <cell r="DB106">
            <v>0</v>
          </cell>
        </row>
        <row r="107">
          <cell r="DB107">
            <v>0</v>
          </cell>
        </row>
        <row r="108">
          <cell r="DB108">
            <v>0</v>
          </cell>
        </row>
        <row r="109">
          <cell r="DB109">
            <v>0</v>
          </cell>
        </row>
        <row r="110">
          <cell r="DB110">
            <v>0</v>
          </cell>
        </row>
        <row r="111">
          <cell r="DB111">
            <v>0</v>
          </cell>
        </row>
        <row r="112">
          <cell r="DB112">
            <v>0</v>
          </cell>
        </row>
        <row r="113">
          <cell r="DB113">
            <v>0</v>
          </cell>
        </row>
        <row r="114">
          <cell r="DB114">
            <v>13530</v>
          </cell>
        </row>
        <row r="116">
          <cell r="DB116">
            <v>2000</v>
          </cell>
        </row>
        <row r="117">
          <cell r="DB117">
            <v>3600</v>
          </cell>
        </row>
        <row r="118">
          <cell r="DB118">
            <v>0</v>
          </cell>
        </row>
        <row r="119">
          <cell r="DB119">
            <v>0</v>
          </cell>
        </row>
        <row r="120">
          <cell r="DB120">
            <v>0</v>
          </cell>
        </row>
        <row r="121">
          <cell r="DB121">
            <v>0</v>
          </cell>
        </row>
        <row r="122">
          <cell r="DB122">
            <v>0</v>
          </cell>
        </row>
        <row r="123">
          <cell r="DB123">
            <v>0</v>
          </cell>
        </row>
        <row r="124">
          <cell r="DB124">
            <v>0</v>
          </cell>
        </row>
        <row r="125">
          <cell r="DB125">
            <v>0</v>
          </cell>
        </row>
        <row r="126">
          <cell r="DB126">
            <v>5600</v>
          </cell>
        </row>
        <row r="128">
          <cell r="DB128">
            <v>1640</v>
          </cell>
        </row>
        <row r="129">
          <cell r="DB129">
            <v>0</v>
          </cell>
        </row>
        <row r="130">
          <cell r="DB130">
            <v>0</v>
          </cell>
        </row>
        <row r="131">
          <cell r="DB131">
            <v>0</v>
          </cell>
        </row>
        <row r="132">
          <cell r="DB132">
            <v>0</v>
          </cell>
        </row>
        <row r="133">
          <cell r="DB133">
            <v>0</v>
          </cell>
        </row>
        <row r="134">
          <cell r="DB134">
            <v>1640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T134"/>
  <sheetViews>
    <sheetView tabSelected="1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Q23" sqref="Q23"/>
    </sheetView>
  </sheetViews>
  <sheetFormatPr defaultRowHeight="15"/>
  <cols>
    <col min="1" max="1" width="2.140625" style="25" customWidth="1"/>
    <col min="2" max="2" width="5.28515625" style="25" customWidth="1"/>
    <col min="3" max="3" width="9.140625" style="25"/>
    <col min="4" max="4" width="40.85546875" style="25" customWidth="1"/>
    <col min="5" max="5" width="8.28515625" style="25" customWidth="1"/>
    <col min="6" max="6" width="7.85546875" style="25" customWidth="1"/>
    <col min="7" max="8" width="5.7109375" style="25" customWidth="1"/>
    <col min="9" max="9" width="7.7109375" style="25" hidden="1" customWidth="1"/>
    <col min="10" max="11" width="5.7109375" style="25" customWidth="1"/>
    <col min="12" max="12" width="7.7109375" style="25" hidden="1" customWidth="1"/>
    <col min="13" max="14" width="5.7109375" style="25" customWidth="1"/>
    <col min="15" max="15" width="7.7109375" style="25" hidden="1" customWidth="1"/>
    <col min="16" max="17" width="5.7109375" style="25" customWidth="1"/>
    <col min="18" max="18" width="7.7109375" style="25" hidden="1" customWidth="1"/>
    <col min="19" max="20" width="5.7109375" style="25" customWidth="1"/>
    <col min="21" max="21" width="7.7109375" style="25" hidden="1" customWidth="1"/>
    <col min="22" max="23" width="5.7109375" style="25" customWidth="1"/>
    <col min="24" max="24" width="7.7109375" style="25" hidden="1" customWidth="1"/>
    <col min="25" max="26" width="5.7109375" style="25" customWidth="1"/>
    <col min="27" max="27" width="7.7109375" style="25" hidden="1" customWidth="1"/>
    <col min="28" max="29" width="5.7109375" style="25" customWidth="1"/>
    <col min="30" max="30" width="7.7109375" style="25" hidden="1" customWidth="1"/>
    <col min="31" max="32" width="5.7109375" style="25" customWidth="1"/>
    <col min="33" max="33" width="7.7109375" style="25" hidden="1" customWidth="1"/>
    <col min="34" max="35" width="5.7109375" style="25" customWidth="1"/>
    <col min="36" max="36" width="7.7109375" style="25" hidden="1" customWidth="1"/>
    <col min="37" max="38" width="5.7109375" style="25" customWidth="1"/>
    <col min="39" max="39" width="7.7109375" style="25" hidden="1" customWidth="1"/>
    <col min="40" max="41" width="5.7109375" style="25" customWidth="1"/>
    <col min="42" max="42" width="7.7109375" style="25" hidden="1" customWidth="1"/>
    <col min="43" max="43" width="9.42578125" style="25" customWidth="1"/>
    <col min="44" max="44" width="10.85546875" style="25" customWidth="1"/>
    <col min="45" max="45" width="9.140625" style="25" customWidth="1"/>
    <col min="46" max="46" width="10.42578125" style="25" customWidth="1"/>
    <col min="47" max="16384" width="9.140625" style="25"/>
  </cols>
  <sheetData>
    <row r="1" spans="2:46" ht="15.75" thickBot="1">
      <c r="C1" s="26"/>
      <c r="D1" s="27"/>
    </row>
    <row r="2" spans="2:46" ht="31.5" customHeight="1" thickBot="1">
      <c r="B2" s="112" t="s">
        <v>41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4"/>
    </row>
    <row r="3" spans="2:46" ht="15.75" thickBot="1"/>
    <row r="4" spans="2:46" ht="15" customHeight="1">
      <c r="B4" s="115" t="s">
        <v>0</v>
      </c>
      <c r="C4" s="117" t="s">
        <v>1</v>
      </c>
      <c r="D4" s="119" t="s">
        <v>2</v>
      </c>
      <c r="E4" s="121" t="s">
        <v>3</v>
      </c>
      <c r="F4" s="28" t="s">
        <v>11</v>
      </c>
      <c r="G4" s="109" t="s">
        <v>12</v>
      </c>
      <c r="H4" s="109"/>
      <c r="I4" s="109"/>
      <c r="J4" s="111" t="s">
        <v>13</v>
      </c>
      <c r="K4" s="111"/>
      <c r="L4" s="111"/>
      <c r="M4" s="109" t="s">
        <v>14</v>
      </c>
      <c r="N4" s="109"/>
      <c r="O4" s="109"/>
      <c r="P4" s="111" t="s">
        <v>15</v>
      </c>
      <c r="Q4" s="111"/>
      <c r="R4" s="111"/>
      <c r="S4" s="109" t="s">
        <v>16</v>
      </c>
      <c r="T4" s="109"/>
      <c r="U4" s="109"/>
      <c r="V4" s="111" t="s">
        <v>17</v>
      </c>
      <c r="W4" s="111"/>
      <c r="X4" s="111"/>
      <c r="Y4" s="109" t="s">
        <v>18</v>
      </c>
      <c r="Z4" s="109"/>
      <c r="AA4" s="109"/>
      <c r="AB4" s="111" t="s">
        <v>19</v>
      </c>
      <c r="AC4" s="111"/>
      <c r="AD4" s="111"/>
      <c r="AE4" s="109" t="s">
        <v>20</v>
      </c>
      <c r="AF4" s="109"/>
      <c r="AG4" s="109"/>
      <c r="AH4" s="111" t="s">
        <v>21</v>
      </c>
      <c r="AI4" s="111"/>
      <c r="AJ4" s="111"/>
      <c r="AK4" s="109" t="s">
        <v>22</v>
      </c>
      <c r="AL4" s="109"/>
      <c r="AM4" s="109"/>
      <c r="AN4" s="111" t="s">
        <v>23</v>
      </c>
      <c r="AO4" s="111"/>
      <c r="AP4" s="111"/>
      <c r="AQ4" s="109" t="s">
        <v>4</v>
      </c>
      <c r="AR4" s="109" t="s">
        <v>25</v>
      </c>
      <c r="AS4" s="109" t="s">
        <v>24</v>
      </c>
      <c r="AT4" s="107" t="s">
        <v>5</v>
      </c>
    </row>
    <row r="5" spans="2:46" ht="30" customHeight="1" thickBot="1">
      <c r="B5" s="116"/>
      <c r="C5" s="118"/>
      <c r="D5" s="120"/>
      <c r="E5" s="122"/>
      <c r="F5" s="29" t="s">
        <v>6</v>
      </c>
      <c r="G5" s="30" t="s">
        <v>7</v>
      </c>
      <c r="H5" s="31" t="s">
        <v>8</v>
      </c>
      <c r="I5" s="32" t="s">
        <v>9</v>
      </c>
      <c r="J5" s="30" t="s">
        <v>7</v>
      </c>
      <c r="K5" s="31" t="s">
        <v>8</v>
      </c>
      <c r="L5" s="32" t="s">
        <v>9</v>
      </c>
      <c r="M5" s="30" t="s">
        <v>7</v>
      </c>
      <c r="N5" s="31" t="s">
        <v>8</v>
      </c>
      <c r="O5" s="32" t="s">
        <v>9</v>
      </c>
      <c r="P5" s="30" t="s">
        <v>7</v>
      </c>
      <c r="Q5" s="31" t="s">
        <v>8</v>
      </c>
      <c r="R5" s="32" t="s">
        <v>9</v>
      </c>
      <c r="S5" s="30" t="s">
        <v>7</v>
      </c>
      <c r="T5" s="31" t="s">
        <v>8</v>
      </c>
      <c r="U5" s="32" t="s">
        <v>9</v>
      </c>
      <c r="V5" s="30" t="s">
        <v>7</v>
      </c>
      <c r="W5" s="31" t="s">
        <v>8</v>
      </c>
      <c r="X5" s="32" t="s">
        <v>9</v>
      </c>
      <c r="Y5" s="30" t="s">
        <v>7</v>
      </c>
      <c r="Z5" s="31" t="s">
        <v>8</v>
      </c>
      <c r="AA5" s="32" t="s">
        <v>9</v>
      </c>
      <c r="AB5" s="30" t="s">
        <v>7</v>
      </c>
      <c r="AC5" s="31" t="s">
        <v>8</v>
      </c>
      <c r="AD5" s="32" t="s">
        <v>9</v>
      </c>
      <c r="AE5" s="30" t="s">
        <v>7</v>
      </c>
      <c r="AF5" s="31" t="s">
        <v>8</v>
      </c>
      <c r="AG5" s="32" t="s">
        <v>9</v>
      </c>
      <c r="AH5" s="30" t="s">
        <v>7</v>
      </c>
      <c r="AI5" s="31" t="s">
        <v>8</v>
      </c>
      <c r="AJ5" s="32" t="s">
        <v>9</v>
      </c>
      <c r="AK5" s="30" t="s">
        <v>7</v>
      </c>
      <c r="AL5" s="31" t="s">
        <v>8</v>
      </c>
      <c r="AM5" s="32" t="s">
        <v>9</v>
      </c>
      <c r="AN5" s="30" t="s">
        <v>7</v>
      </c>
      <c r="AO5" s="31" t="s">
        <v>8</v>
      </c>
      <c r="AP5" s="32" t="s">
        <v>9</v>
      </c>
      <c r="AQ5" s="110"/>
      <c r="AR5" s="110"/>
      <c r="AS5" s="110"/>
      <c r="AT5" s="108"/>
    </row>
    <row r="6" spans="2:46" ht="18">
      <c r="B6" s="19"/>
      <c r="C6" s="20"/>
      <c r="D6" s="21" t="s">
        <v>10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2"/>
      <c r="AT6" s="33"/>
    </row>
    <row r="7" spans="2:46">
      <c r="B7" s="34">
        <f>[1]January!B7</f>
        <v>1</v>
      </c>
      <c r="C7" s="1">
        <f>[1]January!C7</f>
        <v>6003171</v>
      </c>
      <c r="D7" s="2" t="str">
        <f>[1]January!D7</f>
        <v>POLYESTER RAL 7036</v>
      </c>
      <c r="E7" s="3" t="str">
        <f>[1]January!E7</f>
        <v>IPSAL</v>
      </c>
      <c r="F7" s="4">
        <f>[1]January!F7</f>
        <v>400</v>
      </c>
      <c r="G7" s="89">
        <f>[1]January!CV7</f>
        <v>0</v>
      </c>
      <c r="H7" s="93">
        <f>[1]January!DA7</f>
        <v>0</v>
      </c>
      <c r="I7" s="5">
        <f>[2]January!DB7</f>
        <v>11000</v>
      </c>
      <c r="J7" s="89">
        <f>[1]February!CV7</f>
        <v>800</v>
      </c>
      <c r="K7" s="101">
        <f>[1]February!DA7</f>
        <v>0</v>
      </c>
      <c r="L7" s="5"/>
      <c r="M7" s="89">
        <f>[1]March!CV7</f>
        <v>0</v>
      </c>
      <c r="N7" s="101">
        <f>[1]March!DA7</f>
        <v>0</v>
      </c>
      <c r="O7" s="5"/>
      <c r="P7" s="89">
        <f>[1]April!CV7</f>
        <v>0</v>
      </c>
      <c r="Q7" s="101">
        <f>[1]April!DA7</f>
        <v>0</v>
      </c>
      <c r="R7" s="5"/>
      <c r="S7" s="89">
        <f>[3]May!CV7</f>
        <v>0</v>
      </c>
      <c r="T7" s="101">
        <f>[3]May!DA7</f>
        <v>0</v>
      </c>
      <c r="U7" s="5"/>
      <c r="V7" s="89">
        <f>[3]June!CV7</f>
        <v>0</v>
      </c>
      <c r="W7" s="101">
        <f>[3]June!DA7</f>
        <v>0</v>
      </c>
      <c r="X7" s="5"/>
      <c r="Y7" s="89">
        <f>[3]July!CV7</f>
        <v>0</v>
      </c>
      <c r="Z7" s="101">
        <f>[3]July!DA7</f>
        <v>0</v>
      </c>
      <c r="AA7" s="5"/>
      <c r="AB7" s="89">
        <f>[3]August!CV7</f>
        <v>0</v>
      </c>
      <c r="AC7" s="101">
        <f>[3]August!DA7</f>
        <v>0</v>
      </c>
      <c r="AD7" s="5"/>
      <c r="AE7" s="89">
        <f>[4]September!CV7</f>
        <v>0</v>
      </c>
      <c r="AF7" s="101">
        <f>[4]September!DA7</f>
        <v>0</v>
      </c>
      <c r="AG7" s="5"/>
      <c r="AH7" s="89">
        <f>[4]October!CV7</f>
        <v>0</v>
      </c>
      <c r="AI7" s="101">
        <f>[4]October!DA7</f>
        <v>0</v>
      </c>
      <c r="AJ7" s="5"/>
      <c r="AK7" s="89">
        <f>[4]November!CV7</f>
        <v>0</v>
      </c>
      <c r="AL7" s="101">
        <f>[4]November!DA7</f>
        <v>0</v>
      </c>
      <c r="AM7" s="5"/>
      <c r="AN7" s="89">
        <f>[4]December!CV7</f>
        <v>0</v>
      </c>
      <c r="AO7" s="101">
        <f>[4]December!DA7</f>
        <v>0</v>
      </c>
      <c r="AP7" s="5">
        <f>[5]December!DB7</f>
        <v>11000</v>
      </c>
      <c r="AQ7" s="89">
        <f>G7+J7+M7+P7+S7+V7+Y7+AB7+AE7+AH7+AK7+AN7</f>
        <v>800</v>
      </c>
      <c r="AR7" s="102">
        <f>H7+K7+N7+Q7+T7+W7+Z7+AC7+AF7+AI7+AL7+AO7</f>
        <v>0</v>
      </c>
      <c r="AS7" s="4">
        <f>F7+AQ7-AR7</f>
        <v>1200</v>
      </c>
      <c r="AT7" s="16"/>
    </row>
    <row r="8" spans="2:46">
      <c r="B8" s="35">
        <f>[1]January!B8</f>
        <v>2</v>
      </c>
      <c r="C8" s="1">
        <f>[1]January!C8</f>
        <v>6002402</v>
      </c>
      <c r="D8" s="2" t="str">
        <f>[1]January!D8</f>
        <v xml:space="preserve">POLYSTER  RF 2000 RAL 1001 </v>
      </c>
      <c r="E8" s="3" t="str">
        <f>[1]January!E8</f>
        <v>IPSAL</v>
      </c>
      <c r="F8" s="4">
        <f>[1]January!F8</f>
        <v>0</v>
      </c>
      <c r="G8" s="90">
        <f>[1]January!CV8</f>
        <v>0</v>
      </c>
      <c r="H8" s="93">
        <f>[1]January!DA8</f>
        <v>0</v>
      </c>
      <c r="I8" s="6">
        <f>[2]January!DB8</f>
        <v>3400</v>
      </c>
      <c r="J8" s="90">
        <f>[1]February!CV8</f>
        <v>0</v>
      </c>
      <c r="K8" s="101">
        <f>[1]February!DA8</f>
        <v>0</v>
      </c>
      <c r="L8" s="6"/>
      <c r="M8" s="90">
        <f>[1]March!CV8</f>
        <v>0</v>
      </c>
      <c r="N8" s="101">
        <f>[1]March!DA8</f>
        <v>0</v>
      </c>
      <c r="O8" s="6"/>
      <c r="P8" s="90">
        <f>[1]April!CV8</f>
        <v>0</v>
      </c>
      <c r="Q8" s="101">
        <f>[1]April!DA8</f>
        <v>0</v>
      </c>
      <c r="R8" s="6"/>
      <c r="S8" s="90">
        <f>[3]May!CV8</f>
        <v>0</v>
      </c>
      <c r="T8" s="101">
        <f>[3]May!DA8</f>
        <v>0</v>
      </c>
      <c r="U8" s="6"/>
      <c r="V8" s="90">
        <f>[3]June!CV8</f>
        <v>0</v>
      </c>
      <c r="W8" s="101">
        <f>[3]June!DA8</f>
        <v>0</v>
      </c>
      <c r="X8" s="6"/>
      <c r="Y8" s="90">
        <f>[3]July!CV8</f>
        <v>0</v>
      </c>
      <c r="Z8" s="101">
        <f>[3]July!DA8</f>
        <v>0</v>
      </c>
      <c r="AA8" s="6"/>
      <c r="AB8" s="90">
        <f>[3]August!CV8</f>
        <v>0</v>
      </c>
      <c r="AC8" s="101">
        <f>[3]August!DA8</f>
        <v>0</v>
      </c>
      <c r="AD8" s="6"/>
      <c r="AE8" s="90">
        <f>[4]September!CV8</f>
        <v>0</v>
      </c>
      <c r="AF8" s="101">
        <f>[4]September!DA8</f>
        <v>0</v>
      </c>
      <c r="AG8" s="6"/>
      <c r="AH8" s="90">
        <f>[4]October!CV8</f>
        <v>0</v>
      </c>
      <c r="AI8" s="101">
        <f>[4]October!DA8</f>
        <v>0</v>
      </c>
      <c r="AJ8" s="6"/>
      <c r="AK8" s="90">
        <f>[4]November!CV8</f>
        <v>0</v>
      </c>
      <c r="AL8" s="101">
        <f>[4]November!DA8</f>
        <v>0</v>
      </c>
      <c r="AM8" s="6"/>
      <c r="AN8" s="90">
        <f>[4]December!CV8</f>
        <v>0</v>
      </c>
      <c r="AO8" s="101">
        <f>[4]December!DA8</f>
        <v>0</v>
      </c>
      <c r="AP8" s="6">
        <f>[5]December!DB8</f>
        <v>3400</v>
      </c>
      <c r="AQ8" s="90">
        <f t="shared" ref="AQ8:AQ71" si="0">G8+J8+M8+P8+S8+V8+Y8+AB8+AE8+AH8+AK8+AN8</f>
        <v>0</v>
      </c>
      <c r="AR8" s="102">
        <f t="shared" ref="AR8:AR71" si="1">H8+K8+N8+Q8+T8+W8+Z8+AC8+AF8+AI8+AL8+AO8</f>
        <v>0</v>
      </c>
      <c r="AS8" s="4">
        <f t="shared" ref="AS8:AS71" si="2">F8+AQ8-AR8</f>
        <v>0</v>
      </c>
      <c r="AT8" s="17"/>
    </row>
    <row r="9" spans="2:46">
      <c r="B9" s="34">
        <f>[1]January!B9</f>
        <v>3</v>
      </c>
      <c r="C9" s="1">
        <f>[1]January!C9</f>
        <v>6002387</v>
      </c>
      <c r="D9" s="2" t="str">
        <f>[1]January!D9</f>
        <v xml:space="preserve">POLYSTER  RAL 9002 </v>
      </c>
      <c r="E9" s="3" t="str">
        <f>[1]January!E9</f>
        <v>IPSAL</v>
      </c>
      <c r="F9" s="4">
        <f>[1]January!F9</f>
        <v>0</v>
      </c>
      <c r="G9" s="90">
        <f>[1]January!CV9</f>
        <v>0</v>
      </c>
      <c r="H9" s="93">
        <f>[1]January!DA9</f>
        <v>0</v>
      </c>
      <c r="I9" s="6">
        <f>[2]January!DB9</f>
        <v>13800</v>
      </c>
      <c r="J9" s="90">
        <f>[1]February!CV9</f>
        <v>0</v>
      </c>
      <c r="K9" s="98">
        <f>[1]February!DA9</f>
        <v>0</v>
      </c>
      <c r="L9" s="6"/>
      <c r="M9" s="90">
        <f>[1]March!CV9</f>
        <v>0</v>
      </c>
      <c r="N9" s="98">
        <f>[1]March!DA9</f>
        <v>0</v>
      </c>
      <c r="O9" s="6"/>
      <c r="P9" s="90">
        <f>[1]April!CV9</f>
        <v>0</v>
      </c>
      <c r="Q9" s="98">
        <f>[1]April!DA9</f>
        <v>0</v>
      </c>
      <c r="R9" s="6"/>
      <c r="S9" s="90">
        <f>[3]May!CV9</f>
        <v>0</v>
      </c>
      <c r="T9" s="98">
        <f>[3]May!DA9</f>
        <v>0</v>
      </c>
      <c r="U9" s="6"/>
      <c r="V9" s="90">
        <f>[3]June!CV9</f>
        <v>0</v>
      </c>
      <c r="W9" s="98">
        <f>[3]June!DA9</f>
        <v>0</v>
      </c>
      <c r="X9" s="6"/>
      <c r="Y9" s="90">
        <f>[3]July!CV9</f>
        <v>0</v>
      </c>
      <c r="Z9" s="98">
        <f>[3]July!DA9</f>
        <v>0</v>
      </c>
      <c r="AA9" s="6"/>
      <c r="AB9" s="90">
        <f>[3]August!CV9</f>
        <v>0</v>
      </c>
      <c r="AC9" s="98">
        <f>[3]August!DA9</f>
        <v>0</v>
      </c>
      <c r="AD9" s="6"/>
      <c r="AE9" s="90">
        <f>[4]September!CV9</f>
        <v>0</v>
      </c>
      <c r="AF9" s="98">
        <f>[4]September!DA9</f>
        <v>0</v>
      </c>
      <c r="AG9" s="6"/>
      <c r="AH9" s="90">
        <f>[4]October!CV9</f>
        <v>0</v>
      </c>
      <c r="AI9" s="98">
        <f>[4]October!DA9</f>
        <v>0</v>
      </c>
      <c r="AJ9" s="6"/>
      <c r="AK9" s="90">
        <f>[4]November!CV9</f>
        <v>0</v>
      </c>
      <c r="AL9" s="98">
        <f>[4]November!DA9</f>
        <v>0</v>
      </c>
      <c r="AM9" s="6"/>
      <c r="AN9" s="90">
        <f>[4]December!CV9</f>
        <v>0</v>
      </c>
      <c r="AO9" s="98">
        <f>[4]December!DA9</f>
        <v>0</v>
      </c>
      <c r="AP9" s="6">
        <f>[5]December!DB9</f>
        <v>12000</v>
      </c>
      <c r="AQ9" s="90">
        <f t="shared" si="0"/>
        <v>0</v>
      </c>
      <c r="AR9" s="102">
        <f t="shared" si="1"/>
        <v>0</v>
      </c>
      <c r="AS9" s="4">
        <f t="shared" si="2"/>
        <v>0</v>
      </c>
      <c r="AT9" s="17"/>
    </row>
    <row r="10" spans="2:46">
      <c r="B10" s="35">
        <f>[1]January!B10</f>
        <v>4</v>
      </c>
      <c r="C10" s="1">
        <f>[1]January!C10</f>
        <v>7130261</v>
      </c>
      <c r="D10" s="2" t="str">
        <f>[1]January!D10</f>
        <v xml:space="preserve">POLYSTER  RAL 9010 </v>
      </c>
      <c r="E10" s="3" t="str">
        <f>[1]January!E10</f>
        <v>SIPCO</v>
      </c>
      <c r="F10" s="4">
        <f>[1]January!F10</f>
        <v>0</v>
      </c>
      <c r="G10" s="90">
        <f>[1]January!CV10</f>
        <v>0</v>
      </c>
      <c r="H10" s="93">
        <f>[1]January!DA10</f>
        <v>0</v>
      </c>
      <c r="I10" s="6">
        <f>[2]January!DB10</f>
        <v>2400</v>
      </c>
      <c r="J10" s="90">
        <f>[1]February!CV10</f>
        <v>0</v>
      </c>
      <c r="K10" s="98">
        <f>[1]February!DA10</f>
        <v>0</v>
      </c>
      <c r="L10" s="6"/>
      <c r="M10" s="90">
        <f>[1]March!CV10</f>
        <v>0</v>
      </c>
      <c r="N10" s="98">
        <f>[1]March!DA10</f>
        <v>0</v>
      </c>
      <c r="O10" s="6"/>
      <c r="P10" s="90">
        <f>[1]April!CV10</f>
        <v>0</v>
      </c>
      <c r="Q10" s="98">
        <f>[1]April!DA10</f>
        <v>0</v>
      </c>
      <c r="R10" s="6"/>
      <c r="S10" s="90">
        <f>[3]May!CV10</f>
        <v>0</v>
      </c>
      <c r="T10" s="98">
        <f>[3]May!DA10</f>
        <v>0</v>
      </c>
      <c r="U10" s="6"/>
      <c r="V10" s="90">
        <f>[3]June!CV10</f>
        <v>0</v>
      </c>
      <c r="W10" s="98">
        <f>[3]June!DA10</f>
        <v>0</v>
      </c>
      <c r="X10" s="6"/>
      <c r="Y10" s="90">
        <f>[3]July!CV10</f>
        <v>0</v>
      </c>
      <c r="Z10" s="98">
        <f>[3]July!DA10</f>
        <v>0</v>
      </c>
      <c r="AA10" s="6"/>
      <c r="AB10" s="90">
        <f>[3]August!CV10</f>
        <v>0</v>
      </c>
      <c r="AC10" s="98">
        <f>[3]August!DA10</f>
        <v>0</v>
      </c>
      <c r="AD10" s="6"/>
      <c r="AE10" s="90">
        <f>[4]September!CV10</f>
        <v>0</v>
      </c>
      <c r="AF10" s="98">
        <f>[4]September!DA10</f>
        <v>0</v>
      </c>
      <c r="AG10" s="6"/>
      <c r="AH10" s="90">
        <f>[4]October!CV10</f>
        <v>0</v>
      </c>
      <c r="AI10" s="98">
        <f>[4]October!DA10</f>
        <v>0</v>
      </c>
      <c r="AJ10" s="6"/>
      <c r="AK10" s="90">
        <f>[4]November!CV10</f>
        <v>0</v>
      </c>
      <c r="AL10" s="98">
        <f>[4]November!DA10</f>
        <v>0</v>
      </c>
      <c r="AM10" s="6"/>
      <c r="AN10" s="90">
        <f>[4]December!CV10</f>
        <v>0</v>
      </c>
      <c r="AO10" s="98">
        <f>[4]December!DA10</f>
        <v>0</v>
      </c>
      <c r="AP10" s="6">
        <f>[5]December!DB10</f>
        <v>2400</v>
      </c>
      <c r="AQ10" s="90">
        <f t="shared" si="0"/>
        <v>0</v>
      </c>
      <c r="AR10" s="102">
        <f t="shared" si="1"/>
        <v>0</v>
      </c>
      <c r="AS10" s="4">
        <f t="shared" si="2"/>
        <v>0</v>
      </c>
      <c r="AT10" s="17"/>
    </row>
    <row r="11" spans="2:46">
      <c r="B11" s="34">
        <f>[1]January!B11</f>
        <v>5</v>
      </c>
      <c r="C11" s="1">
        <f>[1]January!C11</f>
        <v>6002785</v>
      </c>
      <c r="D11" s="2" t="str">
        <f>[1]January!D11</f>
        <v>SABIC WHITE POLYSTER</v>
      </c>
      <c r="E11" s="3" t="str">
        <f>[1]January!E11</f>
        <v>SIPCO</v>
      </c>
      <c r="F11" s="4">
        <f>[1]January!F11</f>
        <v>0</v>
      </c>
      <c r="G11" s="90">
        <f>[1]January!CV11</f>
        <v>0</v>
      </c>
      <c r="H11" s="93">
        <f>[1]January!DA11</f>
        <v>0</v>
      </c>
      <c r="I11" s="6">
        <f>[2]January!DB11</f>
        <v>0</v>
      </c>
      <c r="J11" s="90">
        <f>[1]February!CV11</f>
        <v>0</v>
      </c>
      <c r="K11" s="98">
        <f>[1]February!DA11</f>
        <v>0</v>
      </c>
      <c r="L11" s="6"/>
      <c r="M11" s="90">
        <f>[1]March!CV11</f>
        <v>0</v>
      </c>
      <c r="N11" s="98">
        <f>[1]March!DA11</f>
        <v>0</v>
      </c>
      <c r="O11" s="6"/>
      <c r="P11" s="90">
        <f>[1]April!CV11</f>
        <v>0</v>
      </c>
      <c r="Q11" s="98">
        <f>[1]April!DA11</f>
        <v>0</v>
      </c>
      <c r="R11" s="6"/>
      <c r="S11" s="90">
        <f>[3]May!CV11</f>
        <v>0</v>
      </c>
      <c r="T11" s="98">
        <f>[3]May!DA11</f>
        <v>0</v>
      </c>
      <c r="U11" s="6"/>
      <c r="V11" s="90">
        <f>[3]June!CV11</f>
        <v>0</v>
      </c>
      <c r="W11" s="98">
        <f>[3]June!DA11</f>
        <v>0</v>
      </c>
      <c r="X11" s="6"/>
      <c r="Y11" s="90">
        <f>[3]July!CV11</f>
        <v>0</v>
      </c>
      <c r="Z11" s="98">
        <f>[3]July!DA11</f>
        <v>0</v>
      </c>
      <c r="AA11" s="6"/>
      <c r="AB11" s="90">
        <f>[3]August!CV11</f>
        <v>0</v>
      </c>
      <c r="AC11" s="98">
        <f>[3]August!DA11</f>
        <v>0</v>
      </c>
      <c r="AD11" s="6"/>
      <c r="AE11" s="90">
        <f>[4]September!CV11</f>
        <v>0</v>
      </c>
      <c r="AF11" s="98">
        <f>[4]September!DA11</f>
        <v>0</v>
      </c>
      <c r="AG11" s="6"/>
      <c r="AH11" s="90">
        <f>[4]October!CV11</f>
        <v>0</v>
      </c>
      <c r="AI11" s="98">
        <f>[4]October!DA11</f>
        <v>0</v>
      </c>
      <c r="AJ11" s="6"/>
      <c r="AK11" s="90">
        <f>[4]November!CV11</f>
        <v>0</v>
      </c>
      <c r="AL11" s="98">
        <f>[4]November!DA11</f>
        <v>0</v>
      </c>
      <c r="AM11" s="6"/>
      <c r="AN11" s="90">
        <f>[4]December!CV11</f>
        <v>0</v>
      </c>
      <c r="AO11" s="98">
        <f>[4]December!DA11</f>
        <v>0</v>
      </c>
      <c r="AP11" s="6">
        <f>[5]December!DB11</f>
        <v>310</v>
      </c>
      <c r="AQ11" s="90">
        <f t="shared" si="0"/>
        <v>0</v>
      </c>
      <c r="AR11" s="102">
        <f t="shared" si="1"/>
        <v>0</v>
      </c>
      <c r="AS11" s="4">
        <f t="shared" si="2"/>
        <v>0</v>
      </c>
      <c r="AT11" s="17"/>
    </row>
    <row r="12" spans="2:46">
      <c r="B12" s="35">
        <f>[1]January!B12</f>
        <v>6</v>
      </c>
      <c r="C12" s="1">
        <f>[1]January!C12</f>
        <v>6002388</v>
      </c>
      <c r="D12" s="2" t="str">
        <f>[1]January!D12</f>
        <v xml:space="preserve">POLYSTER  RAL 9010 </v>
      </c>
      <c r="E12" s="3" t="str">
        <f>[1]January!E12</f>
        <v>IPSAL</v>
      </c>
      <c r="F12" s="4">
        <f>[1]January!F12</f>
        <v>0</v>
      </c>
      <c r="G12" s="90">
        <f>[1]January!CV12</f>
        <v>0</v>
      </c>
      <c r="H12" s="93">
        <f>[1]January!DA12</f>
        <v>0</v>
      </c>
      <c r="I12" s="6">
        <f>[2]January!DB12</f>
        <v>12000</v>
      </c>
      <c r="J12" s="90">
        <f>[1]February!CV12</f>
        <v>0</v>
      </c>
      <c r="K12" s="98">
        <f>[1]February!DA12</f>
        <v>0</v>
      </c>
      <c r="L12" s="6"/>
      <c r="M12" s="90">
        <f>[1]March!CV12</f>
        <v>0</v>
      </c>
      <c r="N12" s="98">
        <f>[1]March!DA12</f>
        <v>0</v>
      </c>
      <c r="O12" s="6"/>
      <c r="P12" s="90">
        <f>[1]April!CV12</f>
        <v>0</v>
      </c>
      <c r="Q12" s="98">
        <f>[1]April!DA12</f>
        <v>0</v>
      </c>
      <c r="R12" s="6"/>
      <c r="S12" s="90">
        <f>[3]May!CV12</f>
        <v>0</v>
      </c>
      <c r="T12" s="98">
        <f>[3]May!DA12</f>
        <v>0</v>
      </c>
      <c r="U12" s="6"/>
      <c r="V12" s="90">
        <f>[3]June!CV12</f>
        <v>0</v>
      </c>
      <c r="W12" s="98">
        <f>[3]June!DA12</f>
        <v>0</v>
      </c>
      <c r="X12" s="6"/>
      <c r="Y12" s="90">
        <f>[3]July!CV12</f>
        <v>0</v>
      </c>
      <c r="Z12" s="98">
        <f>[3]July!DA12</f>
        <v>0</v>
      </c>
      <c r="AA12" s="6"/>
      <c r="AB12" s="90">
        <f>[3]August!CV12</f>
        <v>0</v>
      </c>
      <c r="AC12" s="98">
        <f>[3]August!DA12</f>
        <v>0</v>
      </c>
      <c r="AD12" s="6"/>
      <c r="AE12" s="90">
        <f>[4]September!CV12</f>
        <v>0</v>
      </c>
      <c r="AF12" s="98">
        <f>[4]September!DA12</f>
        <v>0</v>
      </c>
      <c r="AG12" s="6"/>
      <c r="AH12" s="90">
        <f>[4]October!CV12</f>
        <v>0</v>
      </c>
      <c r="AI12" s="98">
        <f>[4]October!DA12</f>
        <v>0</v>
      </c>
      <c r="AJ12" s="6"/>
      <c r="AK12" s="90">
        <f>[4]November!CV12</f>
        <v>0</v>
      </c>
      <c r="AL12" s="98">
        <f>[4]November!DA12</f>
        <v>0</v>
      </c>
      <c r="AM12" s="6"/>
      <c r="AN12" s="90">
        <f>[4]December!CV12</f>
        <v>0</v>
      </c>
      <c r="AO12" s="98">
        <f>[4]December!DA12</f>
        <v>0</v>
      </c>
      <c r="AP12" s="6">
        <f>[5]December!DB12</f>
        <v>12000</v>
      </c>
      <c r="AQ12" s="90">
        <f t="shared" si="0"/>
        <v>0</v>
      </c>
      <c r="AR12" s="102">
        <f t="shared" si="1"/>
        <v>0</v>
      </c>
      <c r="AS12" s="4">
        <f t="shared" si="2"/>
        <v>0</v>
      </c>
      <c r="AT12" s="17"/>
    </row>
    <row r="13" spans="2:46">
      <c r="B13" s="34">
        <f>[1]January!B13</f>
        <v>7</v>
      </c>
      <c r="C13" s="1">
        <f>[1]January!C13</f>
        <v>6002404</v>
      </c>
      <c r="D13" s="2" t="str">
        <f>[1]January!D13</f>
        <v xml:space="preserve">POLYSTER RAL 5012 </v>
      </c>
      <c r="E13" s="3" t="str">
        <f>[1]January!E13</f>
        <v>IPSAL</v>
      </c>
      <c r="F13" s="4">
        <f>[1]January!F13</f>
        <v>0</v>
      </c>
      <c r="G13" s="90">
        <f>[1]January!CV13</f>
        <v>0</v>
      </c>
      <c r="H13" s="93">
        <f>[1]January!DA13</f>
        <v>0</v>
      </c>
      <c r="I13" s="6">
        <f>[2]January!DB13</f>
        <v>1900</v>
      </c>
      <c r="J13" s="90">
        <f>[1]February!CV13</f>
        <v>0</v>
      </c>
      <c r="K13" s="98">
        <f>[1]February!DA13</f>
        <v>0</v>
      </c>
      <c r="L13" s="6"/>
      <c r="M13" s="90">
        <f>[1]March!CV13</f>
        <v>0</v>
      </c>
      <c r="N13" s="98">
        <f>[1]March!DA13</f>
        <v>0</v>
      </c>
      <c r="O13" s="6"/>
      <c r="P13" s="90">
        <f>[1]April!CV13</f>
        <v>0</v>
      </c>
      <c r="Q13" s="98">
        <f>[1]April!DA13</f>
        <v>0</v>
      </c>
      <c r="R13" s="6"/>
      <c r="S13" s="90">
        <f>[3]May!CV13</f>
        <v>0</v>
      </c>
      <c r="T13" s="98">
        <f>[3]May!DA13</f>
        <v>0</v>
      </c>
      <c r="U13" s="6"/>
      <c r="V13" s="90">
        <f>[3]June!CV13</f>
        <v>0</v>
      </c>
      <c r="W13" s="98">
        <f>[3]June!DA13</f>
        <v>0</v>
      </c>
      <c r="X13" s="6"/>
      <c r="Y13" s="90">
        <f>[3]July!CV13</f>
        <v>0</v>
      </c>
      <c r="Z13" s="98">
        <f>[3]July!DA13</f>
        <v>0</v>
      </c>
      <c r="AA13" s="6"/>
      <c r="AB13" s="90">
        <f>[3]August!CV13</f>
        <v>0</v>
      </c>
      <c r="AC13" s="98">
        <f>[3]August!DA13</f>
        <v>0</v>
      </c>
      <c r="AD13" s="6"/>
      <c r="AE13" s="90">
        <f>[4]September!CV13</f>
        <v>0</v>
      </c>
      <c r="AF13" s="98">
        <f>[4]September!DA13</f>
        <v>0</v>
      </c>
      <c r="AG13" s="6"/>
      <c r="AH13" s="90">
        <f>[4]October!CV13</f>
        <v>0</v>
      </c>
      <c r="AI13" s="98">
        <f>[4]October!DA13</f>
        <v>0</v>
      </c>
      <c r="AJ13" s="6"/>
      <c r="AK13" s="90">
        <f>[4]November!CV13</f>
        <v>0</v>
      </c>
      <c r="AL13" s="98">
        <f>[4]November!DA13</f>
        <v>0</v>
      </c>
      <c r="AM13" s="6"/>
      <c r="AN13" s="90">
        <f>[4]December!CV13</f>
        <v>0</v>
      </c>
      <c r="AO13" s="98">
        <f>[4]December!DA13</f>
        <v>0</v>
      </c>
      <c r="AP13" s="6">
        <f>[5]December!DB13</f>
        <v>1900</v>
      </c>
      <c r="AQ13" s="90">
        <f t="shared" si="0"/>
        <v>0</v>
      </c>
      <c r="AR13" s="102">
        <f t="shared" si="1"/>
        <v>0</v>
      </c>
      <c r="AS13" s="4">
        <f t="shared" si="2"/>
        <v>0</v>
      </c>
      <c r="AT13" s="17"/>
    </row>
    <row r="14" spans="2:46">
      <c r="B14" s="35">
        <f>[1]January!B14</f>
        <v>8</v>
      </c>
      <c r="C14" s="1">
        <f>[1]January!C14</f>
        <v>6002390</v>
      </c>
      <c r="D14" s="2" t="str">
        <f>[1]January!D14</f>
        <v xml:space="preserve">PVDF BASED RAL:5012 </v>
      </c>
      <c r="E14" s="3" t="str">
        <f>[1]January!E14</f>
        <v>IPSAL</v>
      </c>
      <c r="F14" s="4">
        <f>[1]January!F14</f>
        <v>0</v>
      </c>
      <c r="G14" s="90">
        <f>[1]January!CV14</f>
        <v>0</v>
      </c>
      <c r="H14" s="93">
        <f>[1]January!DA14</f>
        <v>0</v>
      </c>
      <c r="I14" s="6">
        <f>[2]January!DB14</f>
        <v>1600</v>
      </c>
      <c r="J14" s="90">
        <f>[1]February!CV14</f>
        <v>0</v>
      </c>
      <c r="K14" s="98">
        <f>[1]February!DA14</f>
        <v>0</v>
      </c>
      <c r="L14" s="6"/>
      <c r="M14" s="90">
        <f>[1]March!CV14</f>
        <v>0</v>
      </c>
      <c r="N14" s="98">
        <f>[1]March!DA14</f>
        <v>0</v>
      </c>
      <c r="O14" s="6"/>
      <c r="P14" s="90">
        <f>[1]April!CV14</f>
        <v>0</v>
      </c>
      <c r="Q14" s="98">
        <f>[1]April!DA14</f>
        <v>0</v>
      </c>
      <c r="R14" s="6"/>
      <c r="S14" s="90">
        <f>[3]May!CV14</f>
        <v>0</v>
      </c>
      <c r="T14" s="98">
        <f>[3]May!DA14</f>
        <v>0</v>
      </c>
      <c r="U14" s="6"/>
      <c r="V14" s="90">
        <f>[3]June!CV14</f>
        <v>0</v>
      </c>
      <c r="W14" s="98">
        <f>[3]June!DA14</f>
        <v>0</v>
      </c>
      <c r="X14" s="6"/>
      <c r="Y14" s="90">
        <f>[3]July!CV14</f>
        <v>0</v>
      </c>
      <c r="Z14" s="98">
        <f>[3]July!DA14</f>
        <v>0</v>
      </c>
      <c r="AA14" s="6"/>
      <c r="AB14" s="90">
        <f>[3]August!CV14</f>
        <v>0</v>
      </c>
      <c r="AC14" s="98">
        <f>[3]August!DA14</f>
        <v>0</v>
      </c>
      <c r="AD14" s="6"/>
      <c r="AE14" s="90">
        <f>[4]September!CV14</f>
        <v>0</v>
      </c>
      <c r="AF14" s="98">
        <f>[4]September!DA14</f>
        <v>0</v>
      </c>
      <c r="AG14" s="6"/>
      <c r="AH14" s="90">
        <f>[4]October!CV14</f>
        <v>0</v>
      </c>
      <c r="AI14" s="98">
        <f>[4]October!DA14</f>
        <v>0</v>
      </c>
      <c r="AJ14" s="6"/>
      <c r="AK14" s="90">
        <f>[4]November!CV14</f>
        <v>0</v>
      </c>
      <c r="AL14" s="98">
        <f>[4]November!DA14</f>
        <v>0</v>
      </c>
      <c r="AM14" s="6"/>
      <c r="AN14" s="90">
        <f>[4]December!CV14</f>
        <v>0</v>
      </c>
      <c r="AO14" s="98">
        <f>[4]December!DA14</f>
        <v>0</v>
      </c>
      <c r="AP14" s="6">
        <f>[5]December!DB14</f>
        <v>2500</v>
      </c>
      <c r="AQ14" s="90">
        <f t="shared" si="0"/>
        <v>0</v>
      </c>
      <c r="AR14" s="102">
        <f t="shared" si="1"/>
        <v>0</v>
      </c>
      <c r="AS14" s="4">
        <f t="shared" si="2"/>
        <v>0</v>
      </c>
      <c r="AT14" s="17"/>
    </row>
    <row r="15" spans="2:46">
      <c r="B15" s="34">
        <f>[1]January!B15</f>
        <v>9</v>
      </c>
      <c r="C15" s="1">
        <f>[1]January!C15</f>
        <v>6002757</v>
      </c>
      <c r="D15" s="2" t="str">
        <f>[1]January!D15</f>
        <v>ROLFLEX 2000 RAL 7036</v>
      </c>
      <c r="E15" s="3" t="str">
        <f>[1]January!E15</f>
        <v>IPSAL</v>
      </c>
      <c r="F15" s="4">
        <f>[1]January!F15</f>
        <v>0</v>
      </c>
      <c r="G15" s="90">
        <f>[1]January!CV15</f>
        <v>0</v>
      </c>
      <c r="H15" s="93">
        <f>[1]January!DA15</f>
        <v>0</v>
      </c>
      <c r="I15" s="6">
        <f>[2]January!DB15</f>
        <v>700</v>
      </c>
      <c r="J15" s="90">
        <f>[1]February!CV15</f>
        <v>0</v>
      </c>
      <c r="K15" s="98">
        <f>[1]February!DA15</f>
        <v>0</v>
      </c>
      <c r="L15" s="6"/>
      <c r="M15" s="90">
        <f>[1]March!CV15</f>
        <v>0</v>
      </c>
      <c r="N15" s="98">
        <f>[1]March!DA15</f>
        <v>0</v>
      </c>
      <c r="O15" s="6"/>
      <c r="P15" s="90">
        <f>[1]April!CV15</f>
        <v>0</v>
      </c>
      <c r="Q15" s="98">
        <f>[1]April!DA15</f>
        <v>0</v>
      </c>
      <c r="R15" s="6"/>
      <c r="S15" s="90">
        <f>[3]May!CV15</f>
        <v>0</v>
      </c>
      <c r="T15" s="98">
        <f>[3]May!DA15</f>
        <v>0</v>
      </c>
      <c r="U15" s="6"/>
      <c r="V15" s="90">
        <f>[3]June!CV15</f>
        <v>0</v>
      </c>
      <c r="W15" s="98">
        <f>[3]June!DA15</f>
        <v>0</v>
      </c>
      <c r="X15" s="6"/>
      <c r="Y15" s="90">
        <f>[3]July!CV15</f>
        <v>0</v>
      </c>
      <c r="Z15" s="98">
        <f>[3]July!DA15</f>
        <v>0</v>
      </c>
      <c r="AA15" s="6"/>
      <c r="AB15" s="90">
        <f>[3]August!CV15</f>
        <v>0</v>
      </c>
      <c r="AC15" s="98">
        <f>[3]August!DA15</f>
        <v>0</v>
      </c>
      <c r="AD15" s="6"/>
      <c r="AE15" s="90">
        <f>[4]September!CV15</f>
        <v>0</v>
      </c>
      <c r="AF15" s="98">
        <f>[4]September!DA15</f>
        <v>0</v>
      </c>
      <c r="AG15" s="6"/>
      <c r="AH15" s="90">
        <f>[4]October!CV15</f>
        <v>0</v>
      </c>
      <c r="AI15" s="98">
        <f>[4]October!DA15</f>
        <v>0</v>
      </c>
      <c r="AJ15" s="6"/>
      <c r="AK15" s="90">
        <f>[4]November!CV15</f>
        <v>0</v>
      </c>
      <c r="AL15" s="98">
        <f>[4]November!DA15</f>
        <v>0</v>
      </c>
      <c r="AM15" s="6"/>
      <c r="AN15" s="90">
        <f>[4]December!CV15</f>
        <v>0</v>
      </c>
      <c r="AO15" s="98">
        <f>[4]December!DA15</f>
        <v>0</v>
      </c>
      <c r="AP15" s="6">
        <f>[5]December!DB15</f>
        <v>700</v>
      </c>
      <c r="AQ15" s="90">
        <f t="shared" si="0"/>
        <v>0</v>
      </c>
      <c r="AR15" s="102">
        <f t="shared" si="1"/>
        <v>0</v>
      </c>
      <c r="AS15" s="4">
        <f t="shared" si="2"/>
        <v>0</v>
      </c>
      <c r="AT15" s="17"/>
    </row>
    <row r="16" spans="2:46">
      <c r="B16" s="35">
        <f>[1]January!B16</f>
        <v>10</v>
      </c>
      <c r="C16" s="1">
        <f>[1]January!C16</f>
        <v>6002753</v>
      </c>
      <c r="D16" s="2" t="str">
        <f>[1]January!D16</f>
        <v>RF 1000 CLOUD WHITE</v>
      </c>
      <c r="E16" s="3" t="str">
        <f>[1]January!E16</f>
        <v>IPSAL</v>
      </c>
      <c r="F16" s="4">
        <f>[1]January!F16</f>
        <v>0</v>
      </c>
      <c r="G16" s="90">
        <f>[1]January!CV16</f>
        <v>0</v>
      </c>
      <c r="H16" s="93">
        <f>[1]January!DA16</f>
        <v>0</v>
      </c>
      <c r="I16" s="6">
        <f>[2]January!DB16</f>
        <v>550</v>
      </c>
      <c r="J16" s="90">
        <f>[1]February!CV16</f>
        <v>0</v>
      </c>
      <c r="K16" s="98">
        <f>[1]February!DA16</f>
        <v>0</v>
      </c>
      <c r="L16" s="6"/>
      <c r="M16" s="90">
        <f>[1]March!CV16</f>
        <v>0</v>
      </c>
      <c r="N16" s="98">
        <f>[1]March!DA16</f>
        <v>0</v>
      </c>
      <c r="O16" s="6"/>
      <c r="P16" s="90">
        <f>[1]April!CV16</f>
        <v>0</v>
      </c>
      <c r="Q16" s="98">
        <f>[1]April!DA16</f>
        <v>0</v>
      </c>
      <c r="R16" s="6"/>
      <c r="S16" s="90">
        <f>[3]May!CV16</f>
        <v>0</v>
      </c>
      <c r="T16" s="98">
        <f>[3]May!DA16</f>
        <v>0</v>
      </c>
      <c r="U16" s="6"/>
      <c r="V16" s="90">
        <f>[3]June!CV16</f>
        <v>0</v>
      </c>
      <c r="W16" s="98">
        <f>[3]June!DA16</f>
        <v>0</v>
      </c>
      <c r="X16" s="6"/>
      <c r="Y16" s="90">
        <f>[3]July!CV16</f>
        <v>0</v>
      </c>
      <c r="Z16" s="98">
        <f>[3]July!DA16</f>
        <v>0</v>
      </c>
      <c r="AA16" s="6"/>
      <c r="AB16" s="90">
        <f>[3]August!CV16</f>
        <v>0</v>
      </c>
      <c r="AC16" s="98">
        <f>[3]August!DA16</f>
        <v>0</v>
      </c>
      <c r="AD16" s="6"/>
      <c r="AE16" s="90">
        <f>[4]September!CV16</f>
        <v>0</v>
      </c>
      <c r="AF16" s="98">
        <f>[4]September!DA16</f>
        <v>0</v>
      </c>
      <c r="AG16" s="6"/>
      <c r="AH16" s="90">
        <f>[4]October!CV16</f>
        <v>0</v>
      </c>
      <c r="AI16" s="98">
        <f>[4]October!DA16</f>
        <v>0</v>
      </c>
      <c r="AJ16" s="6"/>
      <c r="AK16" s="90">
        <f>[4]November!CV16</f>
        <v>0</v>
      </c>
      <c r="AL16" s="98">
        <f>[4]November!DA16</f>
        <v>0</v>
      </c>
      <c r="AM16" s="6"/>
      <c r="AN16" s="90">
        <f>[4]December!CV16</f>
        <v>0</v>
      </c>
      <c r="AO16" s="98">
        <f>[4]December!DA16</f>
        <v>0</v>
      </c>
      <c r="AP16" s="6">
        <f>[5]December!DB16</f>
        <v>550</v>
      </c>
      <c r="AQ16" s="90">
        <f t="shared" si="0"/>
        <v>0</v>
      </c>
      <c r="AR16" s="102">
        <f t="shared" si="1"/>
        <v>0</v>
      </c>
      <c r="AS16" s="4">
        <f t="shared" si="2"/>
        <v>0</v>
      </c>
      <c r="AT16" s="17"/>
    </row>
    <row r="17" spans="2:46">
      <c r="B17" s="34">
        <f>[1]January!B17</f>
        <v>11</v>
      </c>
      <c r="C17" s="1">
        <f>[1]January!C17</f>
        <v>6002753</v>
      </c>
      <c r="D17" s="2" t="str">
        <f>[1]January!D17</f>
        <v xml:space="preserve">SABIC WHITE </v>
      </c>
      <c r="E17" s="3" t="str">
        <f>[1]January!E17</f>
        <v>IPSAL</v>
      </c>
      <c r="F17" s="4">
        <f>[1]January!F17</f>
        <v>45200</v>
      </c>
      <c r="G17" s="90">
        <f>[1]January!CV17</f>
        <v>0</v>
      </c>
      <c r="H17" s="93">
        <f>[1]January!DA17</f>
        <v>0</v>
      </c>
      <c r="I17" s="6">
        <f>[2]January!DB17</f>
        <v>903</v>
      </c>
      <c r="J17" s="90">
        <f>[1]February!CV17</f>
        <v>5000</v>
      </c>
      <c r="K17" s="98">
        <f>[1]February!DA17</f>
        <v>0</v>
      </c>
      <c r="L17" s="6"/>
      <c r="M17" s="90">
        <f>[1]March!CV17</f>
        <v>0</v>
      </c>
      <c r="N17" s="98">
        <f>[1]March!DA17</f>
        <v>0</v>
      </c>
      <c r="O17" s="6"/>
      <c r="P17" s="90">
        <f>[1]April!CV17</f>
        <v>0</v>
      </c>
      <c r="Q17" s="98">
        <f>[1]April!DA17</f>
        <v>0</v>
      </c>
      <c r="R17" s="6"/>
      <c r="S17" s="90">
        <f>[3]May!CV17</f>
        <v>0</v>
      </c>
      <c r="T17" s="98">
        <f>[3]May!DA17</f>
        <v>0</v>
      </c>
      <c r="U17" s="6"/>
      <c r="V17" s="90">
        <f>[3]June!CV17</f>
        <v>0</v>
      </c>
      <c r="W17" s="98">
        <f>[3]June!DA17</f>
        <v>0</v>
      </c>
      <c r="X17" s="6"/>
      <c r="Y17" s="90">
        <f>[3]July!CV17</f>
        <v>0</v>
      </c>
      <c r="Z17" s="98">
        <f>[3]July!DA17</f>
        <v>0</v>
      </c>
      <c r="AA17" s="6"/>
      <c r="AB17" s="90">
        <f>[3]August!CV17</f>
        <v>0</v>
      </c>
      <c r="AC17" s="98">
        <f>[3]August!DA17</f>
        <v>0</v>
      </c>
      <c r="AD17" s="6"/>
      <c r="AE17" s="90">
        <f>[4]September!CV17</f>
        <v>0</v>
      </c>
      <c r="AF17" s="98">
        <f>[4]September!DA17</f>
        <v>0</v>
      </c>
      <c r="AG17" s="6"/>
      <c r="AH17" s="90">
        <f>[4]October!CV17</f>
        <v>0</v>
      </c>
      <c r="AI17" s="98">
        <f>[4]October!DA17</f>
        <v>0</v>
      </c>
      <c r="AJ17" s="6"/>
      <c r="AK17" s="90">
        <f>[4]November!CV17</f>
        <v>0</v>
      </c>
      <c r="AL17" s="98">
        <f>[4]November!DA17</f>
        <v>0</v>
      </c>
      <c r="AM17" s="6"/>
      <c r="AN17" s="90">
        <f>[4]December!CV17</f>
        <v>0</v>
      </c>
      <c r="AO17" s="98">
        <f>[4]December!DA17</f>
        <v>0</v>
      </c>
      <c r="AP17" s="6">
        <f>[5]December!DB17</f>
        <v>4753</v>
      </c>
      <c r="AQ17" s="90">
        <f t="shared" si="0"/>
        <v>5000</v>
      </c>
      <c r="AR17" s="102">
        <f t="shared" si="1"/>
        <v>0</v>
      </c>
      <c r="AS17" s="4">
        <f t="shared" si="2"/>
        <v>50200</v>
      </c>
      <c r="AT17" s="17"/>
    </row>
    <row r="18" spans="2:46">
      <c r="B18" s="35">
        <f>[1]January!B18</f>
        <v>12</v>
      </c>
      <c r="C18" s="1">
        <f>[1]January!C18</f>
        <v>0</v>
      </c>
      <c r="D18" s="2" t="str">
        <f>[1]January!D18</f>
        <v>POLYSTER RAL 9010</v>
      </c>
      <c r="E18" s="3" t="str">
        <f>[1]January!E18</f>
        <v>K C C</v>
      </c>
      <c r="F18" s="4">
        <f>[1]January!F18</f>
        <v>0</v>
      </c>
      <c r="G18" s="90">
        <f>[1]January!CV18</f>
        <v>0</v>
      </c>
      <c r="H18" s="93">
        <f>[1]January!DA18</f>
        <v>0</v>
      </c>
      <c r="I18" s="6">
        <f>[2]January!DB18</f>
        <v>275</v>
      </c>
      <c r="J18" s="90">
        <f>[1]February!CV18</f>
        <v>0</v>
      </c>
      <c r="K18" s="98">
        <f>[1]February!DA18</f>
        <v>0</v>
      </c>
      <c r="L18" s="6"/>
      <c r="M18" s="90">
        <f>[1]March!CV18</f>
        <v>0</v>
      </c>
      <c r="N18" s="98">
        <f>[1]March!DA18</f>
        <v>0</v>
      </c>
      <c r="O18" s="6"/>
      <c r="P18" s="90">
        <f>[1]April!CV18</f>
        <v>0</v>
      </c>
      <c r="Q18" s="98">
        <f>[1]April!DA18</f>
        <v>0</v>
      </c>
      <c r="R18" s="6"/>
      <c r="S18" s="90">
        <f>[3]May!CV18</f>
        <v>0</v>
      </c>
      <c r="T18" s="98">
        <f>[3]May!DA18</f>
        <v>0</v>
      </c>
      <c r="U18" s="6"/>
      <c r="V18" s="90">
        <f>[3]June!CV18</f>
        <v>0</v>
      </c>
      <c r="W18" s="98">
        <f>[3]June!DA18</f>
        <v>0</v>
      </c>
      <c r="X18" s="6"/>
      <c r="Y18" s="90">
        <f>[3]July!CV18</f>
        <v>0</v>
      </c>
      <c r="Z18" s="98">
        <f>[3]July!DA18</f>
        <v>0</v>
      </c>
      <c r="AA18" s="6"/>
      <c r="AB18" s="90">
        <f>[3]August!CV18</f>
        <v>0</v>
      </c>
      <c r="AC18" s="98">
        <f>[3]August!DA18</f>
        <v>0</v>
      </c>
      <c r="AD18" s="6"/>
      <c r="AE18" s="90">
        <f>[4]September!CV18</f>
        <v>0</v>
      </c>
      <c r="AF18" s="98">
        <f>[4]September!DA18</f>
        <v>0</v>
      </c>
      <c r="AG18" s="6"/>
      <c r="AH18" s="90">
        <f>[4]October!CV18</f>
        <v>0</v>
      </c>
      <c r="AI18" s="98">
        <f>[4]October!DA18</f>
        <v>0</v>
      </c>
      <c r="AJ18" s="6"/>
      <c r="AK18" s="90">
        <f>[4]November!CV18</f>
        <v>0</v>
      </c>
      <c r="AL18" s="98">
        <f>[4]November!DA18</f>
        <v>0</v>
      </c>
      <c r="AM18" s="6"/>
      <c r="AN18" s="90">
        <f>[4]December!CV18</f>
        <v>0</v>
      </c>
      <c r="AO18" s="98">
        <f>[4]December!DA18</f>
        <v>0</v>
      </c>
      <c r="AP18" s="6">
        <f>[5]December!DB18</f>
        <v>275</v>
      </c>
      <c r="AQ18" s="90">
        <f t="shared" si="0"/>
        <v>0</v>
      </c>
      <c r="AR18" s="102">
        <f t="shared" si="1"/>
        <v>0</v>
      </c>
      <c r="AS18" s="4">
        <f t="shared" si="2"/>
        <v>0</v>
      </c>
      <c r="AT18" s="17"/>
    </row>
    <row r="19" spans="2:46">
      <c r="B19" s="34">
        <f>[1]January!B19</f>
        <v>13</v>
      </c>
      <c r="C19" s="1">
        <f>[1]January!C19</f>
        <v>6002404</v>
      </c>
      <c r="D19" s="2" t="str">
        <f>[1]January!D19</f>
        <v>POLYSTER TOP COAT 5012</v>
      </c>
      <c r="E19" s="3" t="str">
        <f>[1]January!E19</f>
        <v>SIPCO</v>
      </c>
      <c r="F19" s="4">
        <f>[1]January!F19</f>
        <v>0</v>
      </c>
      <c r="G19" s="90">
        <f>[1]January!CV19</f>
        <v>0</v>
      </c>
      <c r="H19" s="93">
        <f>[1]January!DA19</f>
        <v>0</v>
      </c>
      <c r="I19" s="6">
        <f>[2]January!DB19</f>
        <v>0</v>
      </c>
      <c r="J19" s="90">
        <f>[1]February!CV19</f>
        <v>0</v>
      </c>
      <c r="K19" s="98">
        <f>[1]February!DA19</f>
        <v>0</v>
      </c>
      <c r="L19" s="6"/>
      <c r="M19" s="90">
        <f>[1]March!CV19</f>
        <v>0</v>
      </c>
      <c r="N19" s="98">
        <f>[1]March!DA19</f>
        <v>0</v>
      </c>
      <c r="O19" s="6"/>
      <c r="P19" s="90">
        <f>[1]April!CV19</f>
        <v>0</v>
      </c>
      <c r="Q19" s="98">
        <f>[1]April!DA19</f>
        <v>0</v>
      </c>
      <c r="R19" s="6"/>
      <c r="S19" s="90">
        <f>[3]May!CV19</f>
        <v>0</v>
      </c>
      <c r="T19" s="98">
        <f>[3]May!DA19</f>
        <v>0</v>
      </c>
      <c r="U19" s="6"/>
      <c r="V19" s="90">
        <f>[3]June!CV19</f>
        <v>0</v>
      </c>
      <c r="W19" s="98">
        <f>[3]June!DA19</f>
        <v>0</v>
      </c>
      <c r="X19" s="6"/>
      <c r="Y19" s="90">
        <f>[3]July!CV19</f>
        <v>0</v>
      </c>
      <c r="Z19" s="98">
        <f>[3]July!DA19</f>
        <v>0</v>
      </c>
      <c r="AA19" s="6"/>
      <c r="AB19" s="90">
        <f>[3]August!CV19</f>
        <v>0</v>
      </c>
      <c r="AC19" s="98">
        <f>[3]August!DA19</f>
        <v>0</v>
      </c>
      <c r="AD19" s="6"/>
      <c r="AE19" s="90">
        <f>[4]September!CV19</f>
        <v>0</v>
      </c>
      <c r="AF19" s="98">
        <f>[4]September!DA19</f>
        <v>0</v>
      </c>
      <c r="AG19" s="6"/>
      <c r="AH19" s="90">
        <f>[4]October!CV19</f>
        <v>0</v>
      </c>
      <c r="AI19" s="98">
        <f>[4]October!DA19</f>
        <v>0</v>
      </c>
      <c r="AJ19" s="6"/>
      <c r="AK19" s="90">
        <f>[4]November!CV19</f>
        <v>0</v>
      </c>
      <c r="AL19" s="98">
        <f>[4]November!DA19</f>
        <v>0</v>
      </c>
      <c r="AM19" s="6"/>
      <c r="AN19" s="90">
        <f>[4]December!CV19</f>
        <v>0</v>
      </c>
      <c r="AO19" s="98">
        <f>[4]December!DA19</f>
        <v>0</v>
      </c>
      <c r="AP19" s="6">
        <f>[5]December!DB19</f>
        <v>0</v>
      </c>
      <c r="AQ19" s="90">
        <f t="shared" si="0"/>
        <v>0</v>
      </c>
      <c r="AR19" s="102">
        <f t="shared" si="1"/>
        <v>0</v>
      </c>
      <c r="AS19" s="4">
        <f t="shared" si="2"/>
        <v>0</v>
      </c>
      <c r="AT19" s="17"/>
    </row>
    <row r="20" spans="2:46">
      <c r="B20" s="35">
        <f>[1]January!B20</f>
        <v>14</v>
      </c>
      <c r="C20" s="1">
        <f>[1]January!C20</f>
        <v>6002410</v>
      </c>
      <c r="D20" s="2" t="str">
        <f>[1]January!D20</f>
        <v>POLYESTER COLOR RAL1014</v>
      </c>
      <c r="E20" s="3" t="str">
        <f>[1]January!E20</f>
        <v>SIPCO</v>
      </c>
      <c r="F20" s="4">
        <f>[1]January!F20</f>
        <v>0</v>
      </c>
      <c r="G20" s="90">
        <f>[1]January!CV20</f>
        <v>0</v>
      </c>
      <c r="H20" s="93">
        <f>[1]January!DA20</f>
        <v>0</v>
      </c>
      <c r="I20" s="6">
        <f>[2]January!DB20</f>
        <v>0</v>
      </c>
      <c r="J20" s="90">
        <f>[1]February!CV20</f>
        <v>0</v>
      </c>
      <c r="K20" s="98">
        <f>[1]February!DA20</f>
        <v>0</v>
      </c>
      <c r="L20" s="6"/>
      <c r="M20" s="90">
        <f>[1]March!CV20</f>
        <v>0</v>
      </c>
      <c r="N20" s="98">
        <f>[1]March!DA20</f>
        <v>0</v>
      </c>
      <c r="O20" s="6"/>
      <c r="P20" s="90">
        <f>[1]April!CV20</f>
        <v>0</v>
      </c>
      <c r="Q20" s="98">
        <f>[1]April!DA20</f>
        <v>0</v>
      </c>
      <c r="R20" s="6"/>
      <c r="S20" s="90">
        <f>[3]May!CV20</f>
        <v>0</v>
      </c>
      <c r="T20" s="98">
        <f>[3]May!DA20</f>
        <v>0</v>
      </c>
      <c r="U20" s="6"/>
      <c r="V20" s="90">
        <f>[3]June!CV20</f>
        <v>0</v>
      </c>
      <c r="W20" s="98">
        <f>[3]June!DA20</f>
        <v>0</v>
      </c>
      <c r="X20" s="6"/>
      <c r="Y20" s="90">
        <f>[3]July!CV20</f>
        <v>0</v>
      </c>
      <c r="Z20" s="98">
        <f>[3]July!DA20</f>
        <v>0</v>
      </c>
      <c r="AA20" s="6"/>
      <c r="AB20" s="90">
        <f>[3]August!CV20</f>
        <v>0</v>
      </c>
      <c r="AC20" s="98">
        <f>[3]August!DA20</f>
        <v>0</v>
      </c>
      <c r="AD20" s="6"/>
      <c r="AE20" s="90">
        <f>[4]September!CV20</f>
        <v>0</v>
      </c>
      <c r="AF20" s="98">
        <f>[4]September!DA20</f>
        <v>0</v>
      </c>
      <c r="AG20" s="6"/>
      <c r="AH20" s="90">
        <f>[4]October!CV20</f>
        <v>0</v>
      </c>
      <c r="AI20" s="98">
        <f>[4]October!DA20</f>
        <v>0</v>
      </c>
      <c r="AJ20" s="6"/>
      <c r="AK20" s="90">
        <f>[4]November!CV20</f>
        <v>0</v>
      </c>
      <c r="AL20" s="98">
        <f>[4]November!DA20</f>
        <v>0</v>
      </c>
      <c r="AM20" s="6"/>
      <c r="AN20" s="90">
        <f>[4]December!CV20</f>
        <v>0</v>
      </c>
      <c r="AO20" s="98">
        <f>[4]December!DA20</f>
        <v>0</v>
      </c>
      <c r="AP20" s="6">
        <f>[5]December!DB20</f>
        <v>0</v>
      </c>
      <c r="AQ20" s="90">
        <f t="shared" si="0"/>
        <v>0</v>
      </c>
      <c r="AR20" s="102">
        <f t="shared" si="1"/>
        <v>0</v>
      </c>
      <c r="AS20" s="4">
        <f t="shared" si="2"/>
        <v>0</v>
      </c>
      <c r="AT20" s="17"/>
    </row>
    <row r="21" spans="2:46">
      <c r="B21" s="34">
        <f>[1]January!B21</f>
        <v>15</v>
      </c>
      <c r="C21" s="1">
        <f>[1]January!C21</f>
        <v>6002757</v>
      </c>
      <c r="D21" s="2" t="str">
        <f>[1]January!D21</f>
        <v>ROLFLEX 2000 RAL 7036</v>
      </c>
      <c r="E21" s="3" t="str">
        <f>[1]January!E21</f>
        <v>SIPCO</v>
      </c>
      <c r="F21" s="4">
        <f>[1]January!F21</f>
        <v>0</v>
      </c>
      <c r="G21" s="90">
        <f>[1]January!CV21</f>
        <v>0</v>
      </c>
      <c r="H21" s="93">
        <f>[1]January!DA21</f>
        <v>0</v>
      </c>
      <c r="I21" s="6">
        <f>[2]January!DB21</f>
        <v>0</v>
      </c>
      <c r="J21" s="90">
        <f>[1]February!CV21</f>
        <v>0</v>
      </c>
      <c r="K21" s="98">
        <f>[1]February!DA21</f>
        <v>0</v>
      </c>
      <c r="L21" s="6"/>
      <c r="M21" s="90">
        <f>[1]March!CV21</f>
        <v>0</v>
      </c>
      <c r="N21" s="98">
        <f>[1]March!DA21</f>
        <v>0</v>
      </c>
      <c r="O21" s="6"/>
      <c r="P21" s="90">
        <f>[1]April!CV21</f>
        <v>0</v>
      </c>
      <c r="Q21" s="98">
        <f>[1]April!DA21</f>
        <v>0</v>
      </c>
      <c r="R21" s="6"/>
      <c r="S21" s="90">
        <f>[3]May!CV21</f>
        <v>0</v>
      </c>
      <c r="T21" s="98">
        <f>[3]May!DA21</f>
        <v>0</v>
      </c>
      <c r="U21" s="6"/>
      <c r="V21" s="90">
        <f>[3]June!CV21</f>
        <v>0</v>
      </c>
      <c r="W21" s="98">
        <f>[3]June!DA21</f>
        <v>0</v>
      </c>
      <c r="X21" s="6"/>
      <c r="Y21" s="90">
        <f>[3]July!CV21</f>
        <v>0</v>
      </c>
      <c r="Z21" s="98">
        <f>[3]July!DA21</f>
        <v>0</v>
      </c>
      <c r="AA21" s="6"/>
      <c r="AB21" s="90">
        <f>[3]August!CV21</f>
        <v>0</v>
      </c>
      <c r="AC21" s="98">
        <f>[3]August!DA21</f>
        <v>0</v>
      </c>
      <c r="AD21" s="6"/>
      <c r="AE21" s="90">
        <f>[4]September!CV21</f>
        <v>0</v>
      </c>
      <c r="AF21" s="98">
        <f>[4]September!DA21</f>
        <v>0</v>
      </c>
      <c r="AG21" s="6"/>
      <c r="AH21" s="90">
        <f>[4]October!CV21</f>
        <v>0</v>
      </c>
      <c r="AI21" s="98">
        <f>[4]October!DA21</f>
        <v>0</v>
      </c>
      <c r="AJ21" s="6"/>
      <c r="AK21" s="90">
        <f>[4]November!CV21</f>
        <v>0</v>
      </c>
      <c r="AL21" s="98">
        <f>[4]November!DA21</f>
        <v>0</v>
      </c>
      <c r="AM21" s="6"/>
      <c r="AN21" s="90">
        <f>[4]December!CV21</f>
        <v>0</v>
      </c>
      <c r="AO21" s="98">
        <f>[4]December!DA21</f>
        <v>0</v>
      </c>
      <c r="AP21" s="6">
        <f>[5]December!DB21</f>
        <v>0</v>
      </c>
      <c r="AQ21" s="90">
        <f t="shared" si="0"/>
        <v>0</v>
      </c>
      <c r="AR21" s="102">
        <f t="shared" si="1"/>
        <v>0</v>
      </c>
      <c r="AS21" s="4">
        <f t="shared" si="2"/>
        <v>0</v>
      </c>
      <c r="AT21" s="17"/>
    </row>
    <row r="22" spans="2:46">
      <c r="B22" s="35">
        <f>[1]January!B22</f>
        <v>16</v>
      </c>
      <c r="C22" s="1">
        <f>[1]January!C22</f>
        <v>6003113</v>
      </c>
      <c r="D22" s="2" t="str">
        <f>[1]January!D22</f>
        <v>POLYESTER,COLOR RAL 1014</v>
      </c>
      <c r="E22" s="3" t="str">
        <f>[1]January!E22</f>
        <v>IPSAL</v>
      </c>
      <c r="F22" s="4">
        <f>[1]January!F22</f>
        <v>0</v>
      </c>
      <c r="G22" s="90">
        <f>[1]January!CV22</f>
        <v>0</v>
      </c>
      <c r="H22" s="93">
        <f>[1]January!DA22</f>
        <v>0</v>
      </c>
      <c r="I22" s="6">
        <f>[2]January!DB22</f>
        <v>0</v>
      </c>
      <c r="J22" s="90">
        <f>[1]February!CV22</f>
        <v>0</v>
      </c>
      <c r="K22" s="98">
        <f>[1]February!DA22</f>
        <v>0</v>
      </c>
      <c r="L22" s="6"/>
      <c r="M22" s="90">
        <f>[1]March!CV22</f>
        <v>0</v>
      </c>
      <c r="N22" s="98">
        <f>[1]March!DA22</f>
        <v>0</v>
      </c>
      <c r="O22" s="6"/>
      <c r="P22" s="90">
        <f>[1]April!CV22</f>
        <v>0</v>
      </c>
      <c r="Q22" s="98">
        <f>[1]April!DA22</f>
        <v>0</v>
      </c>
      <c r="R22" s="6"/>
      <c r="S22" s="90">
        <f>[3]May!CV22</f>
        <v>0</v>
      </c>
      <c r="T22" s="98">
        <f>[3]May!DA22</f>
        <v>0</v>
      </c>
      <c r="U22" s="6"/>
      <c r="V22" s="90">
        <f>[3]June!CV22</f>
        <v>0</v>
      </c>
      <c r="W22" s="98">
        <f>[3]June!DA22</f>
        <v>0</v>
      </c>
      <c r="X22" s="6"/>
      <c r="Y22" s="90">
        <f>[3]July!CV22</f>
        <v>0</v>
      </c>
      <c r="Z22" s="98">
        <f>[3]July!DA22</f>
        <v>0</v>
      </c>
      <c r="AA22" s="6"/>
      <c r="AB22" s="90">
        <f>[3]August!CV22</f>
        <v>0</v>
      </c>
      <c r="AC22" s="98">
        <f>[3]August!DA22</f>
        <v>0</v>
      </c>
      <c r="AD22" s="6"/>
      <c r="AE22" s="90">
        <f>[4]September!CV22</f>
        <v>0</v>
      </c>
      <c r="AF22" s="98">
        <f>[4]September!DA22</f>
        <v>0</v>
      </c>
      <c r="AG22" s="6"/>
      <c r="AH22" s="90">
        <f>[4]October!CV22</f>
        <v>0</v>
      </c>
      <c r="AI22" s="98">
        <f>[4]October!DA22</f>
        <v>0</v>
      </c>
      <c r="AJ22" s="6"/>
      <c r="AK22" s="90">
        <f>[4]November!CV22</f>
        <v>0</v>
      </c>
      <c r="AL22" s="98">
        <f>[4]November!DA22</f>
        <v>0</v>
      </c>
      <c r="AM22" s="6"/>
      <c r="AN22" s="90">
        <f>[4]December!CV22</f>
        <v>0</v>
      </c>
      <c r="AO22" s="98">
        <f>[4]December!DA22</f>
        <v>0</v>
      </c>
      <c r="AP22" s="6">
        <f>[5]December!DB22</f>
        <v>0</v>
      </c>
      <c r="AQ22" s="90">
        <f t="shared" si="0"/>
        <v>0</v>
      </c>
      <c r="AR22" s="102">
        <f t="shared" si="1"/>
        <v>0</v>
      </c>
      <c r="AS22" s="4">
        <f t="shared" si="2"/>
        <v>0</v>
      </c>
      <c r="AT22" s="17"/>
    </row>
    <row r="23" spans="2:46">
      <c r="B23" s="34">
        <f>[1]January!B23</f>
        <v>17</v>
      </c>
      <c r="C23" s="1">
        <f>[1]January!C23</f>
        <v>6003118</v>
      </c>
      <c r="D23" s="2" t="str">
        <f>[1]January!D23</f>
        <v>POLYESTER,COLOR RAL 5012</v>
      </c>
      <c r="E23" s="3" t="str">
        <f>[1]January!E23</f>
        <v>IPSAL</v>
      </c>
      <c r="F23" s="4">
        <f>[1]January!F23</f>
        <v>0</v>
      </c>
      <c r="G23" s="90">
        <f>[1]January!CV23</f>
        <v>0</v>
      </c>
      <c r="H23" s="93">
        <f>[1]January!DA23</f>
        <v>0</v>
      </c>
      <c r="I23" s="6">
        <f>[2]January!DB23</f>
        <v>0</v>
      </c>
      <c r="J23" s="90">
        <f>[1]February!CV23</f>
        <v>0</v>
      </c>
      <c r="K23" s="98">
        <f>[1]February!DA23</f>
        <v>0</v>
      </c>
      <c r="L23" s="6"/>
      <c r="M23" s="90">
        <f>[1]March!CV23</f>
        <v>0</v>
      </c>
      <c r="N23" s="98">
        <f>[1]March!DA23</f>
        <v>0</v>
      </c>
      <c r="O23" s="6"/>
      <c r="P23" s="90">
        <f>[1]April!CV23</f>
        <v>0</v>
      </c>
      <c r="Q23" s="98">
        <f>[1]April!DA23</f>
        <v>0</v>
      </c>
      <c r="R23" s="6"/>
      <c r="S23" s="90">
        <f>[3]May!CV23</f>
        <v>0</v>
      </c>
      <c r="T23" s="98">
        <f>[3]May!DA23</f>
        <v>0</v>
      </c>
      <c r="U23" s="6"/>
      <c r="V23" s="90">
        <f>[3]June!CV23</f>
        <v>0</v>
      </c>
      <c r="W23" s="98">
        <f>[3]June!DA23</f>
        <v>0</v>
      </c>
      <c r="X23" s="6"/>
      <c r="Y23" s="90">
        <f>[3]July!CV23</f>
        <v>0</v>
      </c>
      <c r="Z23" s="98">
        <f>[3]July!DA23</f>
        <v>0</v>
      </c>
      <c r="AA23" s="6"/>
      <c r="AB23" s="90">
        <f>[3]August!CV23</f>
        <v>0</v>
      </c>
      <c r="AC23" s="98">
        <f>[3]August!DA23</f>
        <v>0</v>
      </c>
      <c r="AD23" s="6"/>
      <c r="AE23" s="90">
        <f>[4]September!CV23</f>
        <v>0</v>
      </c>
      <c r="AF23" s="98">
        <f>[4]September!DA23</f>
        <v>0</v>
      </c>
      <c r="AG23" s="6"/>
      <c r="AH23" s="90">
        <f>[4]October!CV23</f>
        <v>0</v>
      </c>
      <c r="AI23" s="98">
        <f>[4]October!DA23</f>
        <v>0</v>
      </c>
      <c r="AJ23" s="6"/>
      <c r="AK23" s="90">
        <f>[4]November!CV23</f>
        <v>0</v>
      </c>
      <c r="AL23" s="98">
        <f>[4]November!DA23</f>
        <v>0</v>
      </c>
      <c r="AM23" s="6"/>
      <c r="AN23" s="90">
        <f>[4]December!CV23</f>
        <v>0</v>
      </c>
      <c r="AO23" s="98">
        <f>[4]December!DA23</f>
        <v>0</v>
      </c>
      <c r="AP23" s="6">
        <f>[5]December!DB23</f>
        <v>0</v>
      </c>
      <c r="AQ23" s="90">
        <f t="shared" si="0"/>
        <v>0</v>
      </c>
      <c r="AR23" s="102">
        <f t="shared" si="1"/>
        <v>0</v>
      </c>
      <c r="AS23" s="4">
        <f t="shared" si="2"/>
        <v>0</v>
      </c>
      <c r="AT23" s="17"/>
    </row>
    <row r="24" spans="2:46">
      <c r="B24" s="35">
        <f>[1]January!B24</f>
        <v>18</v>
      </c>
      <c r="C24" s="1">
        <f>[1]January!C24</f>
        <v>6003114</v>
      </c>
      <c r="D24" s="2" t="str">
        <f>[1]January!D24</f>
        <v>POLYESTER BS12B21</v>
      </c>
      <c r="E24" s="3" t="str">
        <f>[1]January!E24</f>
        <v>IPSAL</v>
      </c>
      <c r="F24" s="4">
        <f>[1]January!F24</f>
        <v>0</v>
      </c>
      <c r="G24" s="90">
        <f>[1]January!CV24</f>
        <v>0</v>
      </c>
      <c r="H24" s="93">
        <f>[1]January!DA24</f>
        <v>0</v>
      </c>
      <c r="I24" s="6">
        <f>[2]January!DB24</f>
        <v>0</v>
      </c>
      <c r="J24" s="90">
        <f>[1]February!CV24</f>
        <v>0</v>
      </c>
      <c r="K24" s="98">
        <f>[1]February!DA24</f>
        <v>0</v>
      </c>
      <c r="L24" s="6"/>
      <c r="M24" s="90">
        <f>[1]March!CV24</f>
        <v>0</v>
      </c>
      <c r="N24" s="98">
        <f>[1]March!DA24</f>
        <v>0</v>
      </c>
      <c r="O24" s="6"/>
      <c r="P24" s="90">
        <f>[1]April!CV24</f>
        <v>0</v>
      </c>
      <c r="Q24" s="98">
        <f>[1]April!DA24</f>
        <v>0</v>
      </c>
      <c r="R24" s="6"/>
      <c r="S24" s="90">
        <f>[3]May!CV24</f>
        <v>0</v>
      </c>
      <c r="T24" s="98">
        <f>[3]May!DA24</f>
        <v>0</v>
      </c>
      <c r="U24" s="6"/>
      <c r="V24" s="90">
        <f>[3]June!CV24</f>
        <v>0</v>
      </c>
      <c r="W24" s="98">
        <f>[3]June!DA24</f>
        <v>0</v>
      </c>
      <c r="X24" s="6"/>
      <c r="Y24" s="90">
        <f>[3]July!CV24</f>
        <v>0</v>
      </c>
      <c r="Z24" s="98">
        <f>[3]July!DA24</f>
        <v>0</v>
      </c>
      <c r="AA24" s="6"/>
      <c r="AB24" s="90">
        <f>[3]August!CV24</f>
        <v>0</v>
      </c>
      <c r="AC24" s="98">
        <f>[3]August!DA24</f>
        <v>0</v>
      </c>
      <c r="AD24" s="6"/>
      <c r="AE24" s="90">
        <f>[4]September!CV24</f>
        <v>0</v>
      </c>
      <c r="AF24" s="98">
        <f>[4]September!DA24</f>
        <v>0</v>
      </c>
      <c r="AG24" s="6"/>
      <c r="AH24" s="90">
        <f>[4]October!CV24</f>
        <v>0</v>
      </c>
      <c r="AI24" s="98">
        <f>[4]October!DA24</f>
        <v>0</v>
      </c>
      <c r="AJ24" s="6"/>
      <c r="AK24" s="90">
        <f>[4]November!CV24</f>
        <v>0</v>
      </c>
      <c r="AL24" s="98">
        <f>[4]November!DA24</f>
        <v>0</v>
      </c>
      <c r="AM24" s="6"/>
      <c r="AN24" s="90">
        <f>[4]December!CV24</f>
        <v>0</v>
      </c>
      <c r="AO24" s="98">
        <f>[4]December!DA24</f>
        <v>0</v>
      </c>
      <c r="AP24" s="6">
        <f>[5]December!DB24</f>
        <v>0</v>
      </c>
      <c r="AQ24" s="90">
        <f t="shared" si="0"/>
        <v>0</v>
      </c>
      <c r="AR24" s="102">
        <f t="shared" si="1"/>
        <v>0</v>
      </c>
      <c r="AS24" s="4">
        <f t="shared" si="2"/>
        <v>0</v>
      </c>
      <c r="AT24" s="17"/>
    </row>
    <row r="25" spans="2:46">
      <c r="B25" s="35">
        <f>[1]January!B25</f>
        <v>14</v>
      </c>
      <c r="C25" s="1">
        <f>[1]January!C25</f>
        <v>6003122</v>
      </c>
      <c r="D25" s="2" t="str">
        <f>[1]January!D25</f>
        <v xml:space="preserve">SABIC WHITE " PREMIUM " </v>
      </c>
      <c r="E25" s="3" t="str">
        <f>[1]January!E25</f>
        <v>IPSAL</v>
      </c>
      <c r="F25" s="4">
        <f>[1]January!F25</f>
        <v>1800</v>
      </c>
      <c r="G25" s="90">
        <f>[1]January!CV25</f>
        <v>0</v>
      </c>
      <c r="H25" s="93">
        <f>[1]January!DA25</f>
        <v>0</v>
      </c>
      <c r="I25" s="6">
        <f>[2]January!DB25</f>
        <v>0</v>
      </c>
      <c r="J25" s="90">
        <f>[1]February!CV25</f>
        <v>0</v>
      </c>
      <c r="K25" s="98">
        <f>[1]February!DA25</f>
        <v>0</v>
      </c>
      <c r="L25" s="6"/>
      <c r="M25" s="90">
        <f>[1]March!CV25</f>
        <v>0</v>
      </c>
      <c r="N25" s="98">
        <f>[1]March!DA25</f>
        <v>0</v>
      </c>
      <c r="O25" s="6"/>
      <c r="P25" s="90">
        <f>[1]April!CV25</f>
        <v>0</v>
      </c>
      <c r="Q25" s="98">
        <f>[1]April!DA25</f>
        <v>0</v>
      </c>
      <c r="R25" s="6"/>
      <c r="S25" s="90">
        <f>[3]May!CV25</f>
        <v>0</v>
      </c>
      <c r="T25" s="98">
        <f>[3]May!DA25</f>
        <v>0</v>
      </c>
      <c r="U25" s="6"/>
      <c r="V25" s="90">
        <f>[3]June!CV25</f>
        <v>0</v>
      </c>
      <c r="W25" s="98">
        <f>[3]June!DA25</f>
        <v>0</v>
      </c>
      <c r="X25" s="6"/>
      <c r="Y25" s="90">
        <f>[3]July!CV25</f>
        <v>0</v>
      </c>
      <c r="Z25" s="98">
        <f>[3]July!DA25</f>
        <v>0</v>
      </c>
      <c r="AA25" s="6"/>
      <c r="AB25" s="90">
        <f>[3]August!CV25</f>
        <v>0</v>
      </c>
      <c r="AC25" s="98">
        <f>[3]August!DA25</f>
        <v>0</v>
      </c>
      <c r="AD25" s="6"/>
      <c r="AE25" s="90">
        <f>[4]September!CV25</f>
        <v>0</v>
      </c>
      <c r="AF25" s="98">
        <f>[4]September!DA25</f>
        <v>0</v>
      </c>
      <c r="AG25" s="6"/>
      <c r="AH25" s="90">
        <f>[4]October!CV25</f>
        <v>0</v>
      </c>
      <c r="AI25" s="98">
        <f>[4]October!DA25</f>
        <v>0</v>
      </c>
      <c r="AJ25" s="6"/>
      <c r="AK25" s="90">
        <f>[4]November!CV25</f>
        <v>0</v>
      </c>
      <c r="AL25" s="98">
        <f>[4]November!DA25</f>
        <v>0</v>
      </c>
      <c r="AM25" s="6"/>
      <c r="AN25" s="90">
        <f>[4]December!CV25</f>
        <v>0</v>
      </c>
      <c r="AO25" s="98">
        <f>[4]December!DA25</f>
        <v>0</v>
      </c>
      <c r="AP25" s="6">
        <f>[5]December!DB25</f>
        <v>0</v>
      </c>
      <c r="AQ25" s="90">
        <f t="shared" si="0"/>
        <v>0</v>
      </c>
      <c r="AR25" s="102">
        <f t="shared" si="1"/>
        <v>0</v>
      </c>
      <c r="AS25" s="4">
        <f t="shared" si="2"/>
        <v>1800</v>
      </c>
      <c r="AT25" s="17"/>
    </row>
    <row r="26" spans="2:46">
      <c r="B26" s="34">
        <f>[1]January!B26</f>
        <v>15</v>
      </c>
      <c r="C26" s="1">
        <f>[1]January!C26</f>
        <v>6003183</v>
      </c>
      <c r="D26" s="2" t="str">
        <f>[1]January!D26</f>
        <v>HEADLAND "RED"</v>
      </c>
      <c r="E26" s="3" t="str">
        <f>[1]January!E26</f>
        <v>IPSAL</v>
      </c>
      <c r="F26" s="4">
        <f>[1]January!F26</f>
        <v>500</v>
      </c>
      <c r="G26" s="90">
        <f>[1]January!CV26</f>
        <v>0</v>
      </c>
      <c r="H26" s="93">
        <f>[1]January!DA26</f>
        <v>0</v>
      </c>
      <c r="I26" s="6">
        <f>[2]January!DB26</f>
        <v>0</v>
      </c>
      <c r="J26" s="90">
        <f>[1]February!CV26</f>
        <v>0</v>
      </c>
      <c r="K26" s="98">
        <f>[1]February!DA26</f>
        <v>0</v>
      </c>
      <c r="L26" s="6"/>
      <c r="M26" s="90">
        <f>[1]March!CV26</f>
        <v>0</v>
      </c>
      <c r="N26" s="98">
        <f>[1]March!DA26</f>
        <v>0</v>
      </c>
      <c r="O26" s="6"/>
      <c r="P26" s="90">
        <f>[1]April!CV26</f>
        <v>0</v>
      </c>
      <c r="Q26" s="98">
        <f>[1]April!DA26</f>
        <v>0</v>
      </c>
      <c r="R26" s="6"/>
      <c r="S26" s="90">
        <f>[3]May!CV26</f>
        <v>0</v>
      </c>
      <c r="T26" s="98">
        <f>[3]May!DA26</f>
        <v>0</v>
      </c>
      <c r="U26" s="6"/>
      <c r="V26" s="90">
        <f>[3]June!CV26</f>
        <v>0</v>
      </c>
      <c r="W26" s="98">
        <f>[3]June!DA26</f>
        <v>0</v>
      </c>
      <c r="X26" s="6"/>
      <c r="Y26" s="90">
        <f>[3]July!CV26</f>
        <v>0</v>
      </c>
      <c r="Z26" s="98">
        <f>[3]July!DA26</f>
        <v>0</v>
      </c>
      <c r="AA26" s="6"/>
      <c r="AB26" s="90">
        <f>[3]August!CV26</f>
        <v>0</v>
      </c>
      <c r="AC26" s="98">
        <f>[3]August!DA26</f>
        <v>0</v>
      </c>
      <c r="AD26" s="6"/>
      <c r="AE26" s="90">
        <f>[4]September!CV26</f>
        <v>0</v>
      </c>
      <c r="AF26" s="98">
        <f>[4]September!DA26</f>
        <v>0</v>
      </c>
      <c r="AG26" s="6"/>
      <c r="AH26" s="90">
        <f>[4]October!CV26</f>
        <v>0</v>
      </c>
      <c r="AI26" s="98">
        <f>[4]October!DA26</f>
        <v>0</v>
      </c>
      <c r="AJ26" s="6"/>
      <c r="AK26" s="90">
        <f>[4]November!CV26</f>
        <v>0</v>
      </c>
      <c r="AL26" s="98">
        <f>[4]November!DA26</f>
        <v>0</v>
      </c>
      <c r="AM26" s="6"/>
      <c r="AN26" s="90">
        <f>[4]December!CV26</f>
        <v>0</v>
      </c>
      <c r="AO26" s="98">
        <f>[4]December!DA26</f>
        <v>0</v>
      </c>
      <c r="AP26" s="6">
        <f>[5]December!DB26</f>
        <v>0</v>
      </c>
      <c r="AQ26" s="90">
        <f t="shared" si="0"/>
        <v>0</v>
      </c>
      <c r="AR26" s="102">
        <f t="shared" si="1"/>
        <v>0</v>
      </c>
      <c r="AS26" s="4">
        <f t="shared" si="2"/>
        <v>500</v>
      </c>
      <c r="AT26" s="17"/>
    </row>
    <row r="27" spans="2:46">
      <c r="B27" s="35">
        <f>[1]January!B27</f>
        <v>16</v>
      </c>
      <c r="C27" s="1">
        <f>[1]January!C27</f>
        <v>6003333</v>
      </c>
      <c r="D27" s="2" t="str">
        <f>[1]January!D27</f>
        <v>POLYESTER,COLOR RAL 5007</v>
      </c>
      <c r="E27" s="3" t="str">
        <f>[1]January!E27</f>
        <v>IPSAL</v>
      </c>
      <c r="F27" s="4">
        <f>[1]January!F27</f>
        <v>0</v>
      </c>
      <c r="G27" s="90">
        <f>[1]January!CV27</f>
        <v>0</v>
      </c>
      <c r="H27" s="93">
        <f>[1]January!DA27</f>
        <v>0</v>
      </c>
      <c r="I27" s="6">
        <f>[2]January!DB27</f>
        <v>0</v>
      </c>
      <c r="J27" s="90">
        <f>[1]February!CV27</f>
        <v>0</v>
      </c>
      <c r="K27" s="98">
        <f>[1]February!DA27</f>
        <v>0</v>
      </c>
      <c r="L27" s="6"/>
      <c r="M27" s="90">
        <f>[1]March!CV27</f>
        <v>0</v>
      </c>
      <c r="N27" s="98">
        <f>[1]March!DA27</f>
        <v>0</v>
      </c>
      <c r="O27" s="6"/>
      <c r="P27" s="90">
        <f>[1]April!CV27</f>
        <v>0</v>
      </c>
      <c r="Q27" s="98">
        <f>[1]April!DA27</f>
        <v>0</v>
      </c>
      <c r="R27" s="6"/>
      <c r="S27" s="90">
        <f>[3]May!CV27</f>
        <v>0</v>
      </c>
      <c r="T27" s="98">
        <f>[3]May!DA27</f>
        <v>0</v>
      </c>
      <c r="U27" s="6"/>
      <c r="V27" s="90">
        <f>[3]June!CV27</f>
        <v>0</v>
      </c>
      <c r="W27" s="98">
        <f>[3]June!DA27</f>
        <v>0</v>
      </c>
      <c r="X27" s="6"/>
      <c r="Y27" s="90">
        <f>[3]July!CV27</f>
        <v>0</v>
      </c>
      <c r="Z27" s="98">
        <f>[3]July!DA27</f>
        <v>0</v>
      </c>
      <c r="AA27" s="6"/>
      <c r="AB27" s="90">
        <f>[3]August!CV27</f>
        <v>0</v>
      </c>
      <c r="AC27" s="98">
        <f>[3]August!DA27</f>
        <v>0</v>
      </c>
      <c r="AD27" s="6"/>
      <c r="AE27" s="90">
        <f>[4]September!CV27</f>
        <v>0</v>
      </c>
      <c r="AF27" s="98">
        <f>[4]September!DA27</f>
        <v>0</v>
      </c>
      <c r="AG27" s="6"/>
      <c r="AH27" s="90">
        <f>[4]October!CV27</f>
        <v>0</v>
      </c>
      <c r="AI27" s="98">
        <f>[4]October!DA27</f>
        <v>0</v>
      </c>
      <c r="AJ27" s="6"/>
      <c r="AK27" s="90">
        <f>[4]November!CV27</f>
        <v>0</v>
      </c>
      <c r="AL27" s="98">
        <f>[4]November!DA27</f>
        <v>0</v>
      </c>
      <c r="AM27" s="6"/>
      <c r="AN27" s="90">
        <f>[4]December!CV27</f>
        <v>0</v>
      </c>
      <c r="AO27" s="98">
        <f>[4]December!DA27</f>
        <v>0</v>
      </c>
      <c r="AP27" s="6">
        <f>[5]December!DB27</f>
        <v>0</v>
      </c>
      <c r="AQ27" s="90">
        <f t="shared" si="0"/>
        <v>0</v>
      </c>
      <c r="AR27" s="102">
        <f t="shared" si="1"/>
        <v>0</v>
      </c>
      <c r="AS27" s="4">
        <f t="shared" si="2"/>
        <v>0</v>
      </c>
      <c r="AT27" s="17"/>
    </row>
    <row r="28" spans="2:46">
      <c r="B28" s="34">
        <f>[1]January!B28</f>
        <v>17</v>
      </c>
      <c r="C28" s="1">
        <f>[1]January!C28</f>
        <v>6003134</v>
      </c>
      <c r="D28" s="2" t="str">
        <f>[1]January!D28</f>
        <v xml:space="preserve"> POLYESTER,COLOR RAL 9002</v>
      </c>
      <c r="E28" s="3" t="str">
        <f>[1]January!E28</f>
        <v>IPSAL</v>
      </c>
      <c r="F28" s="4">
        <f>[1]January!F28</f>
        <v>2400</v>
      </c>
      <c r="G28" s="90">
        <f>[1]January!CV28</f>
        <v>0</v>
      </c>
      <c r="H28" s="93">
        <f>[1]January!DA28</f>
        <v>0</v>
      </c>
      <c r="I28" s="6">
        <f>[2]January!DB28</f>
        <v>0</v>
      </c>
      <c r="J28" s="90">
        <f>[1]February!CV28</f>
        <v>0</v>
      </c>
      <c r="K28" s="98">
        <f>[1]February!DA28</f>
        <v>0</v>
      </c>
      <c r="L28" s="6"/>
      <c r="M28" s="90">
        <f>[1]March!CV28</f>
        <v>0</v>
      </c>
      <c r="N28" s="98">
        <f>[1]March!DA28</f>
        <v>0</v>
      </c>
      <c r="O28" s="6"/>
      <c r="P28" s="90">
        <f>[1]April!CV28</f>
        <v>0</v>
      </c>
      <c r="Q28" s="98">
        <f>[1]April!DA28</f>
        <v>0</v>
      </c>
      <c r="R28" s="6"/>
      <c r="S28" s="90">
        <f>[3]May!CV28</f>
        <v>0</v>
      </c>
      <c r="T28" s="98">
        <f>[3]May!DA28</f>
        <v>0</v>
      </c>
      <c r="U28" s="6"/>
      <c r="V28" s="90">
        <f>[3]June!CV28</f>
        <v>0</v>
      </c>
      <c r="W28" s="98">
        <f>[3]June!DA28</f>
        <v>0</v>
      </c>
      <c r="X28" s="6"/>
      <c r="Y28" s="90">
        <f>[3]July!CV28</f>
        <v>0</v>
      </c>
      <c r="Z28" s="98">
        <f>[3]July!DA28</f>
        <v>0</v>
      </c>
      <c r="AA28" s="6"/>
      <c r="AB28" s="90">
        <f>[3]August!CV28</f>
        <v>0</v>
      </c>
      <c r="AC28" s="98">
        <f>[3]August!DA28</f>
        <v>0</v>
      </c>
      <c r="AD28" s="6"/>
      <c r="AE28" s="90">
        <f>[4]September!CV28</f>
        <v>0</v>
      </c>
      <c r="AF28" s="98">
        <f>[4]September!DA28</f>
        <v>0</v>
      </c>
      <c r="AG28" s="6"/>
      <c r="AH28" s="90">
        <f>[4]October!CV28</f>
        <v>0</v>
      </c>
      <c r="AI28" s="98">
        <f>[4]October!DA28</f>
        <v>0</v>
      </c>
      <c r="AJ28" s="6"/>
      <c r="AK28" s="90">
        <f>[4]November!CV28</f>
        <v>0</v>
      </c>
      <c r="AL28" s="98">
        <f>[4]November!DA28</f>
        <v>0</v>
      </c>
      <c r="AM28" s="6"/>
      <c r="AN28" s="90">
        <f>[4]December!CV28</f>
        <v>0</v>
      </c>
      <c r="AO28" s="98">
        <f>[4]December!DA28</f>
        <v>0</v>
      </c>
      <c r="AP28" s="6">
        <f>[5]December!DB28</f>
        <v>0</v>
      </c>
      <c r="AQ28" s="90">
        <f t="shared" si="0"/>
        <v>0</v>
      </c>
      <c r="AR28" s="102">
        <f t="shared" si="1"/>
        <v>0</v>
      </c>
      <c r="AS28" s="4">
        <f t="shared" si="2"/>
        <v>2400</v>
      </c>
      <c r="AT28" s="17"/>
    </row>
    <row r="29" spans="2:46">
      <c r="B29" s="35">
        <f>[1]January!B29</f>
        <v>18</v>
      </c>
      <c r="C29" s="1">
        <f>[1]January!C29</f>
        <v>6003171</v>
      </c>
      <c r="D29" s="2" t="str">
        <f>[1]January!D29</f>
        <v>POLYESTER,COLOR RAL 7036</v>
      </c>
      <c r="E29" s="3" t="str">
        <f>[1]January!E29</f>
        <v>IPSAL</v>
      </c>
      <c r="F29" s="4">
        <f>[1]January!F29</f>
        <v>400</v>
      </c>
      <c r="G29" s="90">
        <f>[1]January!CV29</f>
        <v>0</v>
      </c>
      <c r="H29" s="93">
        <f>[1]January!DA29</f>
        <v>0</v>
      </c>
      <c r="I29" s="6">
        <f>[2]January!DB29</f>
        <v>0</v>
      </c>
      <c r="J29" s="90">
        <f>[1]February!CV29</f>
        <v>0</v>
      </c>
      <c r="K29" s="98">
        <f>[1]February!DA29</f>
        <v>0</v>
      </c>
      <c r="L29" s="6"/>
      <c r="M29" s="90">
        <f>[1]March!CV29</f>
        <v>0</v>
      </c>
      <c r="N29" s="98">
        <f>[1]March!DA29</f>
        <v>0</v>
      </c>
      <c r="O29" s="6"/>
      <c r="P29" s="90">
        <f>[1]April!CV29</f>
        <v>0</v>
      </c>
      <c r="Q29" s="98">
        <f>[1]April!DA29</f>
        <v>0</v>
      </c>
      <c r="R29" s="6"/>
      <c r="S29" s="90">
        <f>[3]May!CV29</f>
        <v>0</v>
      </c>
      <c r="T29" s="98">
        <f>[3]May!DA29</f>
        <v>0</v>
      </c>
      <c r="U29" s="6"/>
      <c r="V29" s="90">
        <f>[3]June!CV29</f>
        <v>0</v>
      </c>
      <c r="W29" s="98">
        <f>[3]June!DA29</f>
        <v>0</v>
      </c>
      <c r="X29" s="6"/>
      <c r="Y29" s="90">
        <f>[3]July!CV29</f>
        <v>0</v>
      </c>
      <c r="Z29" s="98">
        <f>[3]July!DA29</f>
        <v>0</v>
      </c>
      <c r="AA29" s="6"/>
      <c r="AB29" s="90">
        <f>[3]August!CV29</f>
        <v>0</v>
      </c>
      <c r="AC29" s="98">
        <f>[3]August!DA29</f>
        <v>0</v>
      </c>
      <c r="AD29" s="6"/>
      <c r="AE29" s="90">
        <f>[4]September!CV29</f>
        <v>0</v>
      </c>
      <c r="AF29" s="98">
        <f>[4]September!DA29</f>
        <v>0</v>
      </c>
      <c r="AG29" s="6"/>
      <c r="AH29" s="90">
        <f>[4]October!CV29</f>
        <v>0</v>
      </c>
      <c r="AI29" s="98">
        <f>[4]October!DA29</f>
        <v>0</v>
      </c>
      <c r="AJ29" s="6"/>
      <c r="AK29" s="90">
        <f>[4]November!CV29</f>
        <v>0</v>
      </c>
      <c r="AL29" s="98">
        <f>[4]November!DA29</f>
        <v>0</v>
      </c>
      <c r="AM29" s="6"/>
      <c r="AN29" s="90">
        <f>[4]December!CV29</f>
        <v>0</v>
      </c>
      <c r="AO29" s="98">
        <f>[4]December!DA29</f>
        <v>0</v>
      </c>
      <c r="AP29" s="6">
        <f>[5]December!DB29</f>
        <v>0</v>
      </c>
      <c r="AQ29" s="90">
        <f t="shared" si="0"/>
        <v>0</v>
      </c>
      <c r="AR29" s="102">
        <f t="shared" si="1"/>
        <v>0</v>
      </c>
      <c r="AS29" s="4">
        <f t="shared" si="2"/>
        <v>400</v>
      </c>
      <c r="AT29" s="17"/>
    </row>
    <row r="30" spans="2:46">
      <c r="B30" s="35">
        <f>[1]January!B30</f>
        <v>14</v>
      </c>
      <c r="C30" s="1">
        <f>[1]January!C30</f>
        <v>6002404</v>
      </c>
      <c r="D30" s="2" t="str">
        <f>[1]January!D30</f>
        <v>POLYSTER TOP COAT 5012</v>
      </c>
      <c r="E30" s="3" t="str">
        <f>[1]January!E30</f>
        <v>IPSAL</v>
      </c>
      <c r="F30" s="4">
        <f>[1]January!F30</f>
        <v>0</v>
      </c>
      <c r="G30" s="90">
        <f>[1]January!CV30</f>
        <v>0</v>
      </c>
      <c r="H30" s="93">
        <f>[1]January!DA30</f>
        <v>0</v>
      </c>
      <c r="I30" s="6">
        <f>[2]January!DB30</f>
        <v>0</v>
      </c>
      <c r="J30" s="90">
        <f>[1]February!CV30</f>
        <v>0</v>
      </c>
      <c r="K30" s="98">
        <f>[1]February!DA30</f>
        <v>0</v>
      </c>
      <c r="L30" s="6"/>
      <c r="M30" s="90">
        <f>[1]March!CV30</f>
        <v>0</v>
      </c>
      <c r="N30" s="98">
        <f>[1]March!DA30</f>
        <v>0</v>
      </c>
      <c r="O30" s="6"/>
      <c r="P30" s="90">
        <f>[1]April!CV30</f>
        <v>0</v>
      </c>
      <c r="Q30" s="98">
        <f>[1]April!DA30</f>
        <v>0</v>
      </c>
      <c r="R30" s="6"/>
      <c r="S30" s="90">
        <f>[3]May!CV30</f>
        <v>0</v>
      </c>
      <c r="T30" s="98">
        <f>[3]May!DA30</f>
        <v>0</v>
      </c>
      <c r="U30" s="6"/>
      <c r="V30" s="90">
        <f>[3]June!CV30</f>
        <v>0</v>
      </c>
      <c r="W30" s="98">
        <f>[3]June!DA30</f>
        <v>0</v>
      </c>
      <c r="X30" s="6"/>
      <c r="Y30" s="90">
        <f>[3]July!CV30</f>
        <v>0</v>
      </c>
      <c r="Z30" s="98">
        <f>[3]July!DA30</f>
        <v>0</v>
      </c>
      <c r="AA30" s="6"/>
      <c r="AB30" s="90">
        <f>[3]August!CV30</f>
        <v>0</v>
      </c>
      <c r="AC30" s="98">
        <f>[3]August!DA30</f>
        <v>0</v>
      </c>
      <c r="AD30" s="6"/>
      <c r="AE30" s="90">
        <f>[4]September!CV30</f>
        <v>0</v>
      </c>
      <c r="AF30" s="98">
        <f>[4]September!DA30</f>
        <v>0</v>
      </c>
      <c r="AG30" s="6"/>
      <c r="AH30" s="90">
        <f>[4]October!CV30</f>
        <v>0</v>
      </c>
      <c r="AI30" s="98">
        <f>[4]October!DA30</f>
        <v>0</v>
      </c>
      <c r="AJ30" s="6"/>
      <c r="AK30" s="90">
        <f>[4]November!CV30</f>
        <v>0</v>
      </c>
      <c r="AL30" s="98">
        <f>[4]November!DA30</f>
        <v>0</v>
      </c>
      <c r="AM30" s="6"/>
      <c r="AN30" s="90">
        <f>[4]December!CV30</f>
        <v>0</v>
      </c>
      <c r="AO30" s="98">
        <f>[4]December!DA30</f>
        <v>0</v>
      </c>
      <c r="AP30" s="6">
        <f>[5]December!DB30</f>
        <v>0</v>
      </c>
      <c r="AQ30" s="90">
        <f t="shared" si="0"/>
        <v>0</v>
      </c>
      <c r="AR30" s="102">
        <f t="shared" si="1"/>
        <v>0</v>
      </c>
      <c r="AS30" s="4">
        <f t="shared" si="2"/>
        <v>0</v>
      </c>
      <c r="AT30" s="17"/>
    </row>
    <row r="31" spans="2:46">
      <c r="B31" s="34">
        <f>[1]January!B31</f>
        <v>15</v>
      </c>
      <c r="C31" s="1">
        <f>[1]January!C31</f>
        <v>6003322</v>
      </c>
      <c r="D31" s="2" t="str">
        <f>[1]January!D31</f>
        <v>RAL 5019 CAPRI BLUE</v>
      </c>
      <c r="E31" s="3" t="str">
        <f>[1]January!E31</f>
        <v>IPSAL</v>
      </c>
      <c r="F31" s="4">
        <f>[1]January!F31</f>
        <v>0</v>
      </c>
      <c r="G31" s="90">
        <f>[1]January!CV31</f>
        <v>0</v>
      </c>
      <c r="H31" s="93">
        <f>[1]January!DA31</f>
        <v>0</v>
      </c>
      <c r="I31" s="6">
        <f>[2]January!DB31</f>
        <v>0</v>
      </c>
      <c r="J31" s="90">
        <f>[1]February!CV31</f>
        <v>0</v>
      </c>
      <c r="K31" s="98">
        <f>[1]February!DA31</f>
        <v>0</v>
      </c>
      <c r="L31" s="6"/>
      <c r="M31" s="90">
        <f>[1]March!CV31</f>
        <v>0</v>
      </c>
      <c r="N31" s="98">
        <f>[1]March!DA31</f>
        <v>0</v>
      </c>
      <c r="O31" s="6"/>
      <c r="P31" s="90">
        <f>[1]April!CV31</f>
        <v>0</v>
      </c>
      <c r="Q31" s="98">
        <f>[1]April!DA31</f>
        <v>0</v>
      </c>
      <c r="R31" s="6"/>
      <c r="S31" s="90">
        <f>[3]May!CV31</f>
        <v>0</v>
      </c>
      <c r="T31" s="98">
        <f>[3]May!DA31</f>
        <v>0</v>
      </c>
      <c r="U31" s="6"/>
      <c r="V31" s="90">
        <f>[3]June!CV31</f>
        <v>0</v>
      </c>
      <c r="W31" s="98">
        <f>[3]June!DA31</f>
        <v>0</v>
      </c>
      <c r="X31" s="6"/>
      <c r="Y31" s="90">
        <f>[3]July!CV31</f>
        <v>0</v>
      </c>
      <c r="Z31" s="98">
        <f>[3]July!DA31</f>
        <v>0</v>
      </c>
      <c r="AA31" s="6"/>
      <c r="AB31" s="90">
        <f>[3]August!CV31</f>
        <v>0</v>
      </c>
      <c r="AC31" s="98">
        <f>[3]August!DA31</f>
        <v>0</v>
      </c>
      <c r="AD31" s="6"/>
      <c r="AE31" s="90">
        <f>[4]September!CV31</f>
        <v>0</v>
      </c>
      <c r="AF31" s="98">
        <f>[4]September!DA31</f>
        <v>0</v>
      </c>
      <c r="AG31" s="6"/>
      <c r="AH31" s="90">
        <f>[4]October!CV31</f>
        <v>0</v>
      </c>
      <c r="AI31" s="98">
        <f>[4]October!DA31</f>
        <v>0</v>
      </c>
      <c r="AJ31" s="6"/>
      <c r="AK31" s="90">
        <f>[4]November!CV31</f>
        <v>0</v>
      </c>
      <c r="AL31" s="98">
        <f>[4]November!DA31</f>
        <v>0</v>
      </c>
      <c r="AM31" s="6"/>
      <c r="AN31" s="90">
        <f>[4]December!CV31</f>
        <v>0</v>
      </c>
      <c r="AO31" s="98">
        <f>[4]December!DA31</f>
        <v>0</v>
      </c>
      <c r="AP31" s="6">
        <f>[5]December!DB31</f>
        <v>0</v>
      </c>
      <c r="AQ31" s="90">
        <f t="shared" si="0"/>
        <v>0</v>
      </c>
      <c r="AR31" s="102">
        <f t="shared" si="1"/>
        <v>0</v>
      </c>
      <c r="AS31" s="4">
        <f t="shared" si="2"/>
        <v>0</v>
      </c>
      <c r="AT31" s="17"/>
    </row>
    <row r="32" spans="2:46">
      <c r="B32" s="35">
        <f>[1]January!B32</f>
        <v>16</v>
      </c>
      <c r="C32" s="1">
        <f>[1]January!C32</f>
        <v>6003487</v>
      </c>
      <c r="D32" s="2" t="str">
        <f>[1]January!D32</f>
        <v xml:space="preserve"> AL MOOSA BEIGE</v>
      </c>
      <c r="E32" s="3" t="str">
        <f>[1]January!E32</f>
        <v>IPSAL</v>
      </c>
      <c r="F32" s="4">
        <f>[1]January!F32</f>
        <v>0</v>
      </c>
      <c r="G32" s="90">
        <f>[1]January!CV32</f>
        <v>0</v>
      </c>
      <c r="H32" s="93">
        <f>[1]January!DA32</f>
        <v>0</v>
      </c>
      <c r="I32" s="6">
        <f>[2]January!DB32</f>
        <v>0</v>
      </c>
      <c r="J32" s="90">
        <f>[1]February!CV32</f>
        <v>0</v>
      </c>
      <c r="K32" s="98">
        <f>[1]February!DA32</f>
        <v>0</v>
      </c>
      <c r="L32" s="6"/>
      <c r="M32" s="90">
        <f>[1]March!CV32</f>
        <v>0</v>
      </c>
      <c r="N32" s="98">
        <f>[1]March!DA32</f>
        <v>0</v>
      </c>
      <c r="O32" s="6"/>
      <c r="P32" s="90">
        <f>[1]April!CV32</f>
        <v>0</v>
      </c>
      <c r="Q32" s="98">
        <f>[1]April!DA32</f>
        <v>0</v>
      </c>
      <c r="R32" s="6"/>
      <c r="S32" s="90">
        <f>[3]May!CV32</f>
        <v>0</v>
      </c>
      <c r="T32" s="98">
        <f>[3]May!DA32</f>
        <v>0</v>
      </c>
      <c r="U32" s="6"/>
      <c r="V32" s="90">
        <f>[3]June!CV32</f>
        <v>0</v>
      </c>
      <c r="W32" s="98">
        <f>[3]June!DA32</f>
        <v>0</v>
      </c>
      <c r="X32" s="6"/>
      <c r="Y32" s="90">
        <f>[3]July!CV32</f>
        <v>0</v>
      </c>
      <c r="Z32" s="98">
        <f>[3]July!DA32</f>
        <v>0</v>
      </c>
      <c r="AA32" s="6"/>
      <c r="AB32" s="90">
        <f>[3]August!CV32</f>
        <v>0</v>
      </c>
      <c r="AC32" s="98">
        <f>[3]August!DA32</f>
        <v>0</v>
      </c>
      <c r="AD32" s="6"/>
      <c r="AE32" s="90">
        <f>[4]September!CV32</f>
        <v>0</v>
      </c>
      <c r="AF32" s="98">
        <f>[4]September!DA32</f>
        <v>0</v>
      </c>
      <c r="AG32" s="6"/>
      <c r="AH32" s="90">
        <f>[4]October!CV32</f>
        <v>0</v>
      </c>
      <c r="AI32" s="98">
        <f>[4]October!DA32</f>
        <v>0</v>
      </c>
      <c r="AJ32" s="6"/>
      <c r="AK32" s="90">
        <f>[4]November!CV32</f>
        <v>0</v>
      </c>
      <c r="AL32" s="98">
        <f>[4]November!DA32</f>
        <v>0</v>
      </c>
      <c r="AM32" s="6"/>
      <c r="AN32" s="90">
        <f>[4]December!CV32</f>
        <v>0</v>
      </c>
      <c r="AO32" s="98">
        <f>[4]December!DA32</f>
        <v>0</v>
      </c>
      <c r="AP32" s="6">
        <f>[5]December!DB32</f>
        <v>0</v>
      </c>
      <c r="AQ32" s="90">
        <f t="shared" si="0"/>
        <v>0</v>
      </c>
      <c r="AR32" s="102">
        <f t="shared" si="1"/>
        <v>0</v>
      </c>
      <c r="AS32" s="4">
        <f t="shared" si="2"/>
        <v>0</v>
      </c>
      <c r="AT32" s="17"/>
    </row>
    <row r="33" spans="2:46">
      <c r="B33" s="34">
        <f>[1]January!B33</f>
        <v>17</v>
      </c>
      <c r="C33" s="1">
        <f>[1]January!C33</f>
        <v>6003148</v>
      </c>
      <c r="D33" s="2" t="str">
        <f>[1]January!D33</f>
        <v>POLYESTER, COLOR IVORY</v>
      </c>
      <c r="E33" s="3" t="str">
        <f>[1]January!E33</f>
        <v>IPSAL</v>
      </c>
      <c r="F33" s="4">
        <f>[1]January!F33</f>
        <v>0</v>
      </c>
      <c r="G33" s="90">
        <f>[1]January!CV33</f>
        <v>0</v>
      </c>
      <c r="H33" s="93">
        <f>[1]January!DA33</f>
        <v>0</v>
      </c>
      <c r="I33" s="6">
        <f>[2]January!DB33</f>
        <v>0</v>
      </c>
      <c r="J33" s="90">
        <f>[1]February!CV33</f>
        <v>0</v>
      </c>
      <c r="K33" s="98">
        <f>[1]February!DA33</f>
        <v>0</v>
      </c>
      <c r="L33" s="6"/>
      <c r="M33" s="90">
        <f>[1]March!CV33</f>
        <v>0</v>
      </c>
      <c r="N33" s="98">
        <f>[1]March!DA33</f>
        <v>0</v>
      </c>
      <c r="O33" s="6"/>
      <c r="P33" s="90">
        <f>[1]April!CV33</f>
        <v>0</v>
      </c>
      <c r="Q33" s="98">
        <f>[1]April!DA33</f>
        <v>0</v>
      </c>
      <c r="R33" s="6"/>
      <c r="S33" s="90">
        <f>[3]May!CV33</f>
        <v>0</v>
      </c>
      <c r="T33" s="98">
        <f>[3]May!DA33</f>
        <v>0</v>
      </c>
      <c r="U33" s="6"/>
      <c r="V33" s="90">
        <f>[3]June!CV33</f>
        <v>0</v>
      </c>
      <c r="W33" s="98">
        <f>[3]June!DA33</f>
        <v>0</v>
      </c>
      <c r="X33" s="6"/>
      <c r="Y33" s="90">
        <f>[3]July!CV33</f>
        <v>0</v>
      </c>
      <c r="Z33" s="98">
        <f>[3]July!DA33</f>
        <v>0</v>
      </c>
      <c r="AA33" s="6"/>
      <c r="AB33" s="90">
        <f>[3]August!CV33</f>
        <v>0</v>
      </c>
      <c r="AC33" s="98">
        <f>[3]August!DA33</f>
        <v>0</v>
      </c>
      <c r="AD33" s="6"/>
      <c r="AE33" s="90">
        <f>[4]September!CV33</f>
        <v>0</v>
      </c>
      <c r="AF33" s="98">
        <f>[4]September!DA33</f>
        <v>0</v>
      </c>
      <c r="AG33" s="6"/>
      <c r="AH33" s="90">
        <f>[4]October!CV33</f>
        <v>0</v>
      </c>
      <c r="AI33" s="98">
        <f>[4]October!DA33</f>
        <v>0</v>
      </c>
      <c r="AJ33" s="6"/>
      <c r="AK33" s="90">
        <f>[4]November!CV33</f>
        <v>0</v>
      </c>
      <c r="AL33" s="98">
        <f>[4]November!DA33</f>
        <v>0</v>
      </c>
      <c r="AM33" s="6"/>
      <c r="AN33" s="90">
        <f>[4]December!CV33</f>
        <v>0</v>
      </c>
      <c r="AO33" s="98">
        <f>[4]December!DA33</f>
        <v>0</v>
      </c>
      <c r="AP33" s="6">
        <f>[5]December!DB33</f>
        <v>0</v>
      </c>
      <c r="AQ33" s="90">
        <f t="shared" si="0"/>
        <v>0</v>
      </c>
      <c r="AR33" s="102">
        <f t="shared" si="1"/>
        <v>0</v>
      </c>
      <c r="AS33" s="4">
        <f t="shared" si="2"/>
        <v>0</v>
      </c>
      <c r="AT33" s="17"/>
    </row>
    <row r="34" spans="2:46">
      <c r="B34" s="35">
        <f>[1]January!B34</f>
        <v>18</v>
      </c>
      <c r="C34" s="1">
        <f>[1]January!C34</f>
        <v>6003391</v>
      </c>
      <c r="D34" s="2" t="str">
        <f>[1]January!D34</f>
        <v>POLYESTERQATAR BEIGE</v>
      </c>
      <c r="E34" s="3" t="str">
        <f>[1]January!E34</f>
        <v>IPSAL</v>
      </c>
      <c r="F34" s="4">
        <f>[1]January!F34</f>
        <v>0</v>
      </c>
      <c r="G34" s="90">
        <f>[1]January!CV34</f>
        <v>0</v>
      </c>
      <c r="H34" s="93">
        <f>[1]January!DA34</f>
        <v>0</v>
      </c>
      <c r="I34" s="6">
        <f>[2]January!DB34</f>
        <v>0</v>
      </c>
      <c r="J34" s="90">
        <f>[1]February!CV34</f>
        <v>0</v>
      </c>
      <c r="K34" s="98">
        <f>[1]February!DA34</f>
        <v>0</v>
      </c>
      <c r="L34" s="6"/>
      <c r="M34" s="90">
        <f>[1]March!CV34</f>
        <v>0</v>
      </c>
      <c r="N34" s="98">
        <f>[1]March!DA34</f>
        <v>0</v>
      </c>
      <c r="O34" s="6"/>
      <c r="P34" s="90">
        <f>[1]April!CV34</f>
        <v>0</v>
      </c>
      <c r="Q34" s="98">
        <f>[1]April!DA34</f>
        <v>0</v>
      </c>
      <c r="R34" s="6"/>
      <c r="S34" s="90">
        <f>[3]May!CV34</f>
        <v>0</v>
      </c>
      <c r="T34" s="98">
        <f>[3]May!DA34</f>
        <v>0</v>
      </c>
      <c r="U34" s="6"/>
      <c r="V34" s="90">
        <f>[3]June!CV34</f>
        <v>0</v>
      </c>
      <c r="W34" s="98">
        <f>[3]June!DA34</f>
        <v>0</v>
      </c>
      <c r="X34" s="6"/>
      <c r="Y34" s="90">
        <f>[3]July!CV34</f>
        <v>0</v>
      </c>
      <c r="Z34" s="98">
        <f>[3]July!DA34</f>
        <v>0</v>
      </c>
      <c r="AA34" s="6"/>
      <c r="AB34" s="90">
        <f>[3]August!CV34</f>
        <v>0</v>
      </c>
      <c r="AC34" s="98">
        <f>[3]August!DA34</f>
        <v>0</v>
      </c>
      <c r="AD34" s="6"/>
      <c r="AE34" s="90">
        <f>[4]September!CV34</f>
        <v>0</v>
      </c>
      <c r="AF34" s="98">
        <f>[4]September!DA34</f>
        <v>0</v>
      </c>
      <c r="AG34" s="6"/>
      <c r="AH34" s="90">
        <f>[4]October!CV34</f>
        <v>0</v>
      </c>
      <c r="AI34" s="98">
        <f>[4]October!DA34</f>
        <v>0</v>
      </c>
      <c r="AJ34" s="6"/>
      <c r="AK34" s="90">
        <f>[4]November!CV34</f>
        <v>0</v>
      </c>
      <c r="AL34" s="98">
        <f>[4]November!DA34</f>
        <v>0</v>
      </c>
      <c r="AM34" s="6"/>
      <c r="AN34" s="90">
        <f>[4]December!CV34</f>
        <v>0</v>
      </c>
      <c r="AO34" s="98">
        <f>[4]December!DA34</f>
        <v>0</v>
      </c>
      <c r="AP34" s="6">
        <f>[5]December!DB34</f>
        <v>0</v>
      </c>
      <c r="AQ34" s="90">
        <f t="shared" si="0"/>
        <v>0</v>
      </c>
      <c r="AR34" s="102">
        <f t="shared" si="1"/>
        <v>0</v>
      </c>
      <c r="AS34" s="4">
        <f t="shared" si="2"/>
        <v>0</v>
      </c>
      <c r="AT34" s="17"/>
    </row>
    <row r="35" spans="2:46" ht="15.75" thickBot="1">
      <c r="B35" s="34">
        <f>[1]January!B35</f>
        <v>19</v>
      </c>
      <c r="C35" s="1">
        <f>[1]January!C35</f>
        <v>6003605</v>
      </c>
      <c r="D35" s="2" t="str">
        <f>[1]January!D35</f>
        <v xml:space="preserve"> POLYESTER CAMEL BEIGE</v>
      </c>
      <c r="E35" s="3" t="str">
        <f>[1]January!E35</f>
        <v>IPSAL</v>
      </c>
      <c r="F35" s="4">
        <f>[1]January!F35</f>
        <v>0</v>
      </c>
      <c r="G35" s="90">
        <f>[1]January!CV35</f>
        <v>0</v>
      </c>
      <c r="H35" s="93">
        <f>[1]January!DA35</f>
        <v>0</v>
      </c>
      <c r="I35" s="6">
        <f>[2]January!DB35</f>
        <v>0</v>
      </c>
      <c r="J35" s="90">
        <f>[1]February!CV35</f>
        <v>0</v>
      </c>
      <c r="K35" s="98">
        <f>[1]February!DA35</f>
        <v>0</v>
      </c>
      <c r="L35" s="6"/>
      <c r="M35" s="90">
        <f>[1]March!CV35</f>
        <v>0</v>
      </c>
      <c r="N35" s="98">
        <f>[1]March!DA35</f>
        <v>0</v>
      </c>
      <c r="O35" s="6"/>
      <c r="P35" s="90">
        <f>[1]April!CV35</f>
        <v>0</v>
      </c>
      <c r="Q35" s="98">
        <f>[1]April!DA35</f>
        <v>0</v>
      </c>
      <c r="R35" s="6"/>
      <c r="S35" s="90">
        <f>[3]May!CV35</f>
        <v>0</v>
      </c>
      <c r="T35" s="98">
        <f>[3]May!DA35</f>
        <v>0</v>
      </c>
      <c r="U35" s="6"/>
      <c r="V35" s="90">
        <f>[3]June!CV35</f>
        <v>0</v>
      </c>
      <c r="W35" s="98">
        <f>[3]June!DA35</f>
        <v>0</v>
      </c>
      <c r="X35" s="6"/>
      <c r="Y35" s="90">
        <f>[3]July!CV35</f>
        <v>0</v>
      </c>
      <c r="Z35" s="98">
        <f>[3]July!DA35</f>
        <v>0</v>
      </c>
      <c r="AA35" s="6"/>
      <c r="AB35" s="90">
        <f>[3]August!CV35</f>
        <v>0</v>
      </c>
      <c r="AC35" s="98">
        <f>[3]August!DA35</f>
        <v>0</v>
      </c>
      <c r="AD35" s="6"/>
      <c r="AE35" s="90">
        <f>[4]September!CV35</f>
        <v>0</v>
      </c>
      <c r="AF35" s="98">
        <f>[4]September!DA35</f>
        <v>0</v>
      </c>
      <c r="AG35" s="6"/>
      <c r="AH35" s="90">
        <f>[4]October!CV35</f>
        <v>0</v>
      </c>
      <c r="AI35" s="98">
        <f>[4]October!DA35</f>
        <v>0</v>
      </c>
      <c r="AJ35" s="6"/>
      <c r="AK35" s="90">
        <f>[4]November!CV35</f>
        <v>0</v>
      </c>
      <c r="AL35" s="98">
        <f>[4]November!DA35</f>
        <v>0</v>
      </c>
      <c r="AM35" s="6"/>
      <c r="AN35" s="90">
        <f>[4]December!CV35</f>
        <v>0</v>
      </c>
      <c r="AO35" s="98">
        <f>[4]December!DA35</f>
        <v>0</v>
      </c>
      <c r="AP35" s="6">
        <f>[5]December!DB35</f>
        <v>0</v>
      </c>
      <c r="AQ35" s="90">
        <f t="shared" si="0"/>
        <v>0</v>
      </c>
      <c r="AR35" s="102">
        <f t="shared" si="1"/>
        <v>0</v>
      </c>
      <c r="AS35" s="4">
        <f t="shared" si="2"/>
        <v>0</v>
      </c>
      <c r="AT35" s="17"/>
    </row>
    <row r="36" spans="2:46" ht="18.75" thickBot="1">
      <c r="B36" s="18"/>
      <c r="C36" s="7"/>
      <c r="D36" s="8" t="str">
        <f>[2]January!D36</f>
        <v>Total</v>
      </c>
      <c r="E36" s="9"/>
      <c r="F36" s="10">
        <f>[1]January!$F$36</f>
        <v>50700</v>
      </c>
      <c r="G36" s="86">
        <f>[1]January!$CV$36</f>
        <v>0</v>
      </c>
      <c r="H36" s="94">
        <f>[1]January!$DA$36</f>
        <v>0</v>
      </c>
      <c r="I36" s="10">
        <f>[2]January!DB36</f>
        <v>48528</v>
      </c>
      <c r="J36" s="86">
        <f>[1]February!CV36</f>
        <v>5800</v>
      </c>
      <c r="K36" s="94">
        <f>[1]February!DA36</f>
        <v>0</v>
      </c>
      <c r="L36" s="10"/>
      <c r="M36" s="86">
        <f>[1]March!CV36</f>
        <v>0</v>
      </c>
      <c r="N36" s="94">
        <f>[1]March!DA36</f>
        <v>0</v>
      </c>
      <c r="O36" s="10"/>
      <c r="P36" s="86">
        <f>[1]April!CV36</f>
        <v>0</v>
      </c>
      <c r="Q36" s="94">
        <f>[1]April!DA36</f>
        <v>0</v>
      </c>
      <c r="R36" s="10"/>
      <c r="S36" s="86">
        <f>[3]May!CV36</f>
        <v>0</v>
      </c>
      <c r="T36" s="94">
        <f>[3]May!DA36</f>
        <v>0</v>
      </c>
      <c r="U36" s="10"/>
      <c r="V36" s="86">
        <f>[3]June!CV36</f>
        <v>0</v>
      </c>
      <c r="W36" s="94">
        <f>[3]June!DA36</f>
        <v>0</v>
      </c>
      <c r="X36" s="10"/>
      <c r="Y36" s="86">
        <f>[3]July!CV36</f>
        <v>0</v>
      </c>
      <c r="Z36" s="94">
        <f>[3]July!DA36</f>
        <v>0</v>
      </c>
      <c r="AA36" s="10"/>
      <c r="AB36" s="86">
        <f>[3]August!CV36</f>
        <v>0</v>
      </c>
      <c r="AC36" s="94">
        <f>[3]August!DA36</f>
        <v>0</v>
      </c>
      <c r="AD36" s="10"/>
      <c r="AE36" s="86">
        <f>[4]September!CV36</f>
        <v>0</v>
      </c>
      <c r="AF36" s="94">
        <f>[4]September!DA36</f>
        <v>0</v>
      </c>
      <c r="AG36" s="10"/>
      <c r="AH36" s="86">
        <f>[4]October!CV36</f>
        <v>0</v>
      </c>
      <c r="AI36" s="94">
        <f>[4]October!DA36</f>
        <v>0</v>
      </c>
      <c r="AJ36" s="10"/>
      <c r="AK36" s="86">
        <f>[4]November!CV36</f>
        <v>0</v>
      </c>
      <c r="AL36" s="94">
        <f>[4]November!DA36</f>
        <v>0</v>
      </c>
      <c r="AM36" s="10"/>
      <c r="AN36" s="86">
        <f>[4]December!CV36</f>
        <v>0</v>
      </c>
      <c r="AO36" s="94">
        <f>[4]December!DA36</f>
        <v>0</v>
      </c>
      <c r="AP36" s="10">
        <f>[5]December!DB36</f>
        <v>51788</v>
      </c>
      <c r="AQ36" s="86">
        <f t="shared" si="0"/>
        <v>5800</v>
      </c>
      <c r="AR36" s="94">
        <f t="shared" si="1"/>
        <v>0</v>
      </c>
      <c r="AS36" s="10">
        <f t="shared" si="2"/>
        <v>56500</v>
      </c>
      <c r="AT36" s="45"/>
    </row>
    <row r="37" spans="2:46" ht="18">
      <c r="B37" s="19"/>
      <c r="C37" s="20"/>
      <c r="D37" s="21" t="s">
        <v>26</v>
      </c>
      <c r="E37" s="20"/>
      <c r="F37" s="24"/>
      <c r="G37" s="87"/>
      <c r="H37" s="95"/>
      <c r="I37" s="24"/>
      <c r="J37" s="87"/>
      <c r="K37" s="95"/>
      <c r="L37" s="36"/>
      <c r="M37" s="87"/>
      <c r="N37" s="95"/>
      <c r="O37" s="36"/>
      <c r="P37" s="87"/>
      <c r="Q37" s="95"/>
      <c r="R37" s="36"/>
      <c r="S37" s="87"/>
      <c r="T37" s="95"/>
      <c r="U37" s="36"/>
      <c r="V37" s="87"/>
      <c r="W37" s="95"/>
      <c r="X37" s="36"/>
      <c r="Y37" s="87"/>
      <c r="Z37" s="95"/>
      <c r="AA37" s="36"/>
      <c r="AB37" s="87"/>
      <c r="AC37" s="95"/>
      <c r="AD37" s="36"/>
      <c r="AE37" s="87"/>
      <c r="AF37" s="95"/>
      <c r="AG37" s="36"/>
      <c r="AH37" s="87"/>
      <c r="AI37" s="95"/>
      <c r="AJ37" s="36"/>
      <c r="AK37" s="87"/>
      <c r="AL37" s="95"/>
      <c r="AM37" s="36"/>
      <c r="AN37" s="87"/>
      <c r="AO37" s="95"/>
      <c r="AP37" s="36"/>
      <c r="AQ37" s="87"/>
      <c r="AR37" s="95"/>
      <c r="AS37" s="36"/>
      <c r="AT37" s="46"/>
    </row>
    <row r="38" spans="2:46">
      <c r="B38" s="35">
        <f>[1]January!B38</f>
        <v>20</v>
      </c>
      <c r="C38" s="1">
        <f>[1]January!C38</f>
        <v>6002395</v>
      </c>
      <c r="D38" s="2" t="str">
        <f>[1]January!D38</f>
        <v xml:space="preserve">PLASTISOL PRIMER  </v>
      </c>
      <c r="E38" s="3" t="str">
        <f>[1]January!E38</f>
        <v>IPSAL</v>
      </c>
      <c r="F38" s="4">
        <f>[1]January!F38</f>
        <v>0</v>
      </c>
      <c r="G38" s="89">
        <f>[1]January!CV38</f>
        <v>0</v>
      </c>
      <c r="H38" s="93">
        <f>[1]January!DA38</f>
        <v>0</v>
      </c>
      <c r="I38" s="5">
        <f>[2]January!DB38</f>
        <v>3400</v>
      </c>
      <c r="J38" s="89">
        <f>[1]February!CV38</f>
        <v>0</v>
      </c>
      <c r="K38" s="97">
        <f>[1]February!DA38</f>
        <v>0</v>
      </c>
      <c r="L38" s="5"/>
      <c r="M38" s="89">
        <f>[1]March!CV38</f>
        <v>0</v>
      </c>
      <c r="N38" s="97">
        <f>[1]March!DA38</f>
        <v>0</v>
      </c>
      <c r="O38" s="5"/>
      <c r="P38" s="89">
        <f>[1]April!CV38</f>
        <v>0</v>
      </c>
      <c r="Q38" s="97">
        <f>[1]April!DA38</f>
        <v>0</v>
      </c>
      <c r="R38" s="5"/>
      <c r="S38" s="89">
        <f>[3]May!CV38</f>
        <v>0</v>
      </c>
      <c r="T38" s="97">
        <f>[3]May!DA38</f>
        <v>0</v>
      </c>
      <c r="U38" s="5"/>
      <c r="V38" s="89">
        <f>[3]June!CV38</f>
        <v>0</v>
      </c>
      <c r="W38" s="97">
        <f>[3]June!DA38</f>
        <v>0</v>
      </c>
      <c r="X38" s="5"/>
      <c r="Y38" s="89">
        <f>[3]July!CV38</f>
        <v>0</v>
      </c>
      <c r="Z38" s="97">
        <f>[3]July!DA38</f>
        <v>0</v>
      </c>
      <c r="AA38" s="5"/>
      <c r="AB38" s="89">
        <f>[3]August!CV38</f>
        <v>0</v>
      </c>
      <c r="AC38" s="97">
        <f>[3]August!DA38</f>
        <v>0</v>
      </c>
      <c r="AD38" s="5"/>
      <c r="AE38" s="89">
        <f>[4]September!CV38</f>
        <v>0</v>
      </c>
      <c r="AF38" s="97">
        <f>[4]September!DA38</f>
        <v>0</v>
      </c>
      <c r="AG38" s="5"/>
      <c r="AH38" s="89">
        <f>[4]October!CV38</f>
        <v>0</v>
      </c>
      <c r="AI38" s="97">
        <f>[4]October!DA38</f>
        <v>0</v>
      </c>
      <c r="AJ38" s="5"/>
      <c r="AK38" s="89">
        <f>[4]November!CV38</f>
        <v>0</v>
      </c>
      <c r="AL38" s="97">
        <f>[4]November!DA38</f>
        <v>0</v>
      </c>
      <c r="AM38" s="5"/>
      <c r="AN38" s="89">
        <f>[4]December!CV38</f>
        <v>0</v>
      </c>
      <c r="AO38" s="97">
        <f>[4]December!DA38</f>
        <v>0</v>
      </c>
      <c r="AP38" s="5">
        <f>[5]December!DB38</f>
        <v>3400</v>
      </c>
      <c r="AQ38" s="89">
        <f t="shared" si="0"/>
        <v>0</v>
      </c>
      <c r="AR38" s="102">
        <f t="shared" si="1"/>
        <v>0</v>
      </c>
      <c r="AS38" s="4">
        <f t="shared" si="2"/>
        <v>0</v>
      </c>
      <c r="AT38" s="16"/>
    </row>
    <row r="39" spans="2:46">
      <c r="B39" s="34">
        <f>[1]January!B39</f>
        <v>21</v>
      </c>
      <c r="C39" s="1">
        <f>[1]January!C39</f>
        <v>6002397</v>
      </c>
      <c r="D39" s="2" t="str">
        <f>[1]January!D39</f>
        <v xml:space="preserve">LOW CHROME POLYSTER PRIMER </v>
      </c>
      <c r="E39" s="3" t="str">
        <f>[1]January!E39</f>
        <v>IPSAL</v>
      </c>
      <c r="F39" s="4">
        <f>[1]January!F39</f>
        <v>39600</v>
      </c>
      <c r="G39" s="90">
        <f>[1]January!CV39</f>
        <v>0</v>
      </c>
      <c r="H39" s="93">
        <f>[1]January!DA39</f>
        <v>0</v>
      </c>
      <c r="I39" s="6">
        <f>[2]January!DB39</f>
        <v>2000</v>
      </c>
      <c r="J39" s="90">
        <f>[1]February!CV39</f>
        <v>5200</v>
      </c>
      <c r="K39" s="98">
        <f>[1]February!DA39</f>
        <v>0</v>
      </c>
      <c r="L39" s="6"/>
      <c r="M39" s="90">
        <f>[1]March!CV39</f>
        <v>0</v>
      </c>
      <c r="N39" s="98">
        <f>[1]March!DA39</f>
        <v>0</v>
      </c>
      <c r="O39" s="6"/>
      <c r="P39" s="90">
        <f>[1]April!CV39</f>
        <v>0</v>
      </c>
      <c r="Q39" s="98">
        <f>[1]April!DA39</f>
        <v>0</v>
      </c>
      <c r="R39" s="6"/>
      <c r="S39" s="90">
        <f>[3]May!CV39</f>
        <v>0</v>
      </c>
      <c r="T39" s="98">
        <f>[3]May!DA39</f>
        <v>0</v>
      </c>
      <c r="U39" s="6"/>
      <c r="V39" s="90">
        <f>[3]June!CV39</f>
        <v>0</v>
      </c>
      <c r="W39" s="98">
        <f>[3]June!DA39</f>
        <v>0</v>
      </c>
      <c r="X39" s="6"/>
      <c r="Y39" s="90">
        <f>[3]July!CV39</f>
        <v>0</v>
      </c>
      <c r="Z39" s="98">
        <f>[3]July!DA39</f>
        <v>0</v>
      </c>
      <c r="AA39" s="6"/>
      <c r="AB39" s="90">
        <f>[3]August!CV39</f>
        <v>0</v>
      </c>
      <c r="AC39" s="98">
        <f>[3]August!DA39</f>
        <v>0</v>
      </c>
      <c r="AD39" s="6"/>
      <c r="AE39" s="90">
        <f>[4]September!CV39</f>
        <v>0</v>
      </c>
      <c r="AF39" s="98">
        <f>[4]September!DA39</f>
        <v>0</v>
      </c>
      <c r="AG39" s="6"/>
      <c r="AH39" s="90">
        <f>[4]October!CV39</f>
        <v>0</v>
      </c>
      <c r="AI39" s="98">
        <f>[4]October!DA39</f>
        <v>0</v>
      </c>
      <c r="AJ39" s="6"/>
      <c r="AK39" s="90">
        <f>[4]November!CV39</f>
        <v>0</v>
      </c>
      <c r="AL39" s="98">
        <f>[4]November!DA39</f>
        <v>0</v>
      </c>
      <c r="AM39" s="6"/>
      <c r="AN39" s="90">
        <f>[4]December!CV39</f>
        <v>0</v>
      </c>
      <c r="AO39" s="98">
        <f>[4]December!DA39</f>
        <v>0</v>
      </c>
      <c r="AP39" s="6">
        <f>[5]December!DB39</f>
        <v>14600</v>
      </c>
      <c r="AQ39" s="90">
        <f t="shared" si="0"/>
        <v>5200</v>
      </c>
      <c r="AR39" s="102">
        <f t="shared" si="1"/>
        <v>0</v>
      </c>
      <c r="AS39" s="4">
        <f t="shared" si="2"/>
        <v>44800</v>
      </c>
      <c r="AT39" s="17"/>
    </row>
    <row r="40" spans="2:46">
      <c r="B40" s="35">
        <f>[1]January!B40</f>
        <v>22</v>
      </c>
      <c r="C40" s="1">
        <f>[1]January!C40</f>
        <v>6002400</v>
      </c>
      <c r="D40" s="2" t="str">
        <f>[1]January!D40</f>
        <v>UNIVERSAL EPOXY PRIMER</v>
      </c>
      <c r="E40" s="3" t="str">
        <f>[1]January!E40</f>
        <v>IPSAL</v>
      </c>
      <c r="F40" s="4">
        <f>[1]January!F40</f>
        <v>0</v>
      </c>
      <c r="G40" s="90">
        <f>[1]January!CV40</f>
        <v>0</v>
      </c>
      <c r="H40" s="93">
        <f>[1]January!DA40</f>
        <v>0</v>
      </c>
      <c r="I40" s="6">
        <f>[2]January!DB40</f>
        <v>16600</v>
      </c>
      <c r="J40" s="90">
        <f>[1]February!CV40</f>
        <v>0</v>
      </c>
      <c r="K40" s="98">
        <f>[1]February!DA40</f>
        <v>0</v>
      </c>
      <c r="L40" s="6"/>
      <c r="M40" s="90">
        <f>[1]March!CV40</f>
        <v>0</v>
      </c>
      <c r="N40" s="98">
        <f>[1]March!DA40</f>
        <v>0</v>
      </c>
      <c r="O40" s="6"/>
      <c r="P40" s="90">
        <f>[1]April!CV40</f>
        <v>0</v>
      </c>
      <c r="Q40" s="98">
        <f>[1]April!DA40</f>
        <v>0</v>
      </c>
      <c r="R40" s="6"/>
      <c r="S40" s="90">
        <f>[3]May!CV40</f>
        <v>0</v>
      </c>
      <c r="T40" s="98">
        <f>[3]May!DA40</f>
        <v>0</v>
      </c>
      <c r="U40" s="6"/>
      <c r="V40" s="90">
        <f>[3]June!CV40</f>
        <v>0</v>
      </c>
      <c r="W40" s="98">
        <f>[3]June!DA40</f>
        <v>0</v>
      </c>
      <c r="X40" s="6"/>
      <c r="Y40" s="90">
        <f>[3]July!CV40</f>
        <v>0</v>
      </c>
      <c r="Z40" s="98">
        <f>[3]July!DA40</f>
        <v>0</v>
      </c>
      <c r="AA40" s="6"/>
      <c r="AB40" s="90">
        <f>[3]August!CV40</f>
        <v>0</v>
      </c>
      <c r="AC40" s="98">
        <f>[3]August!DA40</f>
        <v>0</v>
      </c>
      <c r="AD40" s="6"/>
      <c r="AE40" s="90">
        <f>[4]September!CV40</f>
        <v>0</v>
      </c>
      <c r="AF40" s="98">
        <f>[4]September!DA40</f>
        <v>0</v>
      </c>
      <c r="AG40" s="6"/>
      <c r="AH40" s="90">
        <f>[4]October!CV40</f>
        <v>0</v>
      </c>
      <c r="AI40" s="98">
        <f>[4]October!DA40</f>
        <v>0</v>
      </c>
      <c r="AJ40" s="6"/>
      <c r="AK40" s="90">
        <f>[4]November!CV40</f>
        <v>0</v>
      </c>
      <c r="AL40" s="98">
        <f>[4]November!DA40</f>
        <v>0</v>
      </c>
      <c r="AM40" s="6"/>
      <c r="AN40" s="90">
        <f>[4]December!CV40</f>
        <v>0</v>
      </c>
      <c r="AO40" s="98">
        <f>[4]December!DA40</f>
        <v>0</v>
      </c>
      <c r="AP40" s="6">
        <f>[5]December!DB40</f>
        <v>13550</v>
      </c>
      <c r="AQ40" s="90">
        <f t="shared" si="0"/>
        <v>0</v>
      </c>
      <c r="AR40" s="102">
        <f t="shared" si="1"/>
        <v>0</v>
      </c>
      <c r="AS40" s="4">
        <f t="shared" si="2"/>
        <v>0</v>
      </c>
      <c r="AT40" s="17"/>
    </row>
    <row r="41" spans="2:46">
      <c r="B41" s="34">
        <f>[1]January!B41</f>
        <v>23</v>
      </c>
      <c r="C41" s="1">
        <f>[1]January!C41</f>
        <v>6002384</v>
      </c>
      <c r="D41" s="2" t="str">
        <f>[1]January!D41</f>
        <v>TRINAR 5000 INTERPRIME 400</v>
      </c>
      <c r="E41" s="3" t="str">
        <f>[1]January!E41</f>
        <v>IPSAL</v>
      </c>
      <c r="F41" s="4">
        <f>[1]January!F41</f>
        <v>0</v>
      </c>
      <c r="G41" s="90">
        <f>[1]January!CV41</f>
        <v>0</v>
      </c>
      <c r="H41" s="93">
        <f>[1]January!DA41</f>
        <v>0</v>
      </c>
      <c r="I41" s="6">
        <f>[2]January!DB41</f>
        <v>150</v>
      </c>
      <c r="J41" s="90">
        <f>[1]February!CV41</f>
        <v>0</v>
      </c>
      <c r="K41" s="98">
        <f>[1]February!DA41</f>
        <v>0</v>
      </c>
      <c r="L41" s="6"/>
      <c r="M41" s="90">
        <f>[1]March!CV41</f>
        <v>0</v>
      </c>
      <c r="N41" s="98">
        <f>[1]March!DA41</f>
        <v>0</v>
      </c>
      <c r="O41" s="6"/>
      <c r="P41" s="90">
        <f>[1]April!CV41</f>
        <v>0</v>
      </c>
      <c r="Q41" s="98">
        <f>[1]April!DA41</f>
        <v>0</v>
      </c>
      <c r="R41" s="6"/>
      <c r="S41" s="90">
        <f>[3]May!CV41</f>
        <v>0</v>
      </c>
      <c r="T41" s="98">
        <f>[3]May!DA41</f>
        <v>0</v>
      </c>
      <c r="U41" s="6"/>
      <c r="V41" s="90">
        <f>[3]June!CV41</f>
        <v>0</v>
      </c>
      <c r="W41" s="98">
        <f>[3]June!DA41</f>
        <v>0</v>
      </c>
      <c r="X41" s="6"/>
      <c r="Y41" s="90">
        <f>[3]July!CV41</f>
        <v>0</v>
      </c>
      <c r="Z41" s="98">
        <f>[3]July!DA41</f>
        <v>0</v>
      </c>
      <c r="AA41" s="6"/>
      <c r="AB41" s="90">
        <f>[3]August!CV41</f>
        <v>0</v>
      </c>
      <c r="AC41" s="98">
        <f>[3]August!DA41</f>
        <v>0</v>
      </c>
      <c r="AD41" s="6"/>
      <c r="AE41" s="90">
        <f>[4]September!CV41</f>
        <v>0</v>
      </c>
      <c r="AF41" s="98">
        <f>[4]September!DA41</f>
        <v>0</v>
      </c>
      <c r="AG41" s="6"/>
      <c r="AH41" s="90">
        <f>[4]October!CV41</f>
        <v>0</v>
      </c>
      <c r="AI41" s="98">
        <f>[4]October!DA41</f>
        <v>0</v>
      </c>
      <c r="AJ41" s="6"/>
      <c r="AK41" s="90">
        <f>[4]November!CV41</f>
        <v>0</v>
      </c>
      <c r="AL41" s="98">
        <f>[4]November!DA41</f>
        <v>0</v>
      </c>
      <c r="AM41" s="6"/>
      <c r="AN41" s="90">
        <f>[4]December!CV41</f>
        <v>0</v>
      </c>
      <c r="AO41" s="98">
        <f>[4]December!DA41</f>
        <v>0</v>
      </c>
      <c r="AP41" s="6">
        <f>[5]December!DB41</f>
        <v>150</v>
      </c>
      <c r="AQ41" s="90">
        <f t="shared" si="0"/>
        <v>0</v>
      </c>
      <c r="AR41" s="102">
        <f t="shared" si="1"/>
        <v>0</v>
      </c>
      <c r="AS41" s="4">
        <f t="shared" si="2"/>
        <v>0</v>
      </c>
      <c r="AT41" s="17"/>
    </row>
    <row r="42" spans="2:46">
      <c r="B42" s="35">
        <f>[1]January!B42</f>
        <v>24</v>
      </c>
      <c r="C42" s="1">
        <f>[1]January!C42</f>
        <v>6002393</v>
      </c>
      <c r="D42" s="2" t="str">
        <f>[1]January!D42</f>
        <v xml:space="preserve">POLYURETHANE PRIMER </v>
      </c>
      <c r="E42" s="3" t="str">
        <f>[1]January!E42</f>
        <v>IPSAL</v>
      </c>
      <c r="F42" s="4">
        <f>[1]January!F42</f>
        <v>0</v>
      </c>
      <c r="G42" s="90">
        <f>[1]January!CV42</f>
        <v>0</v>
      </c>
      <c r="H42" s="93">
        <f>[1]January!DA42</f>
        <v>0</v>
      </c>
      <c r="I42" s="6">
        <f>[2]January!DB42</f>
        <v>1000</v>
      </c>
      <c r="J42" s="90">
        <f>[1]February!CV42</f>
        <v>0</v>
      </c>
      <c r="K42" s="98">
        <f>[1]February!DA42</f>
        <v>0</v>
      </c>
      <c r="L42" s="6"/>
      <c r="M42" s="90">
        <f>[1]March!CV42</f>
        <v>0</v>
      </c>
      <c r="N42" s="98">
        <f>[1]March!DA42</f>
        <v>0</v>
      </c>
      <c r="O42" s="6"/>
      <c r="P42" s="90">
        <f>[1]April!CV42</f>
        <v>0</v>
      </c>
      <c r="Q42" s="98">
        <f>[1]April!DA42</f>
        <v>0</v>
      </c>
      <c r="R42" s="6"/>
      <c r="S42" s="90">
        <f>[3]May!CV42</f>
        <v>0</v>
      </c>
      <c r="T42" s="98">
        <f>[3]May!DA42</f>
        <v>0</v>
      </c>
      <c r="U42" s="6"/>
      <c r="V42" s="90">
        <f>[3]June!CV42</f>
        <v>0</v>
      </c>
      <c r="W42" s="98">
        <f>[3]June!DA42</f>
        <v>0</v>
      </c>
      <c r="X42" s="6"/>
      <c r="Y42" s="90">
        <f>[3]July!CV42</f>
        <v>0</v>
      </c>
      <c r="Z42" s="98">
        <f>[3]July!DA42</f>
        <v>0</v>
      </c>
      <c r="AA42" s="6"/>
      <c r="AB42" s="90">
        <f>[3]August!CV42</f>
        <v>0</v>
      </c>
      <c r="AC42" s="98">
        <f>[3]August!DA42</f>
        <v>0</v>
      </c>
      <c r="AD42" s="6"/>
      <c r="AE42" s="90">
        <f>[4]September!CV42</f>
        <v>0</v>
      </c>
      <c r="AF42" s="98">
        <f>[4]September!DA42</f>
        <v>0</v>
      </c>
      <c r="AG42" s="6"/>
      <c r="AH42" s="90">
        <f>[4]October!CV42</f>
        <v>0</v>
      </c>
      <c r="AI42" s="98">
        <f>[4]October!DA42</f>
        <v>0</v>
      </c>
      <c r="AJ42" s="6"/>
      <c r="AK42" s="90">
        <f>[4]November!CV42</f>
        <v>0</v>
      </c>
      <c r="AL42" s="98">
        <f>[4]November!DA42</f>
        <v>0</v>
      </c>
      <c r="AM42" s="6"/>
      <c r="AN42" s="90">
        <f>[4]December!CV42</f>
        <v>0</v>
      </c>
      <c r="AO42" s="98">
        <f>[4]December!DA42</f>
        <v>0</v>
      </c>
      <c r="AP42" s="6">
        <f>[5]December!DB42</f>
        <v>1000</v>
      </c>
      <c r="AQ42" s="90">
        <f t="shared" si="0"/>
        <v>0</v>
      </c>
      <c r="AR42" s="102">
        <f t="shared" si="1"/>
        <v>0</v>
      </c>
      <c r="AS42" s="4">
        <f t="shared" si="2"/>
        <v>0</v>
      </c>
      <c r="AT42" s="17"/>
    </row>
    <row r="43" spans="2:46">
      <c r="B43" s="34">
        <f>[1]January!B43</f>
        <v>25</v>
      </c>
      <c r="C43" s="1">
        <f>[1]January!C43</f>
        <v>6002386</v>
      </c>
      <c r="D43" s="2" t="str">
        <f>[1]January!D43</f>
        <v xml:space="preserve">HI BUILD PRIMER </v>
      </c>
      <c r="E43" s="3" t="str">
        <f>[1]January!E43</f>
        <v>IPSAL</v>
      </c>
      <c r="F43" s="4">
        <f>[1]January!F43</f>
        <v>0</v>
      </c>
      <c r="G43" s="90">
        <f>[1]January!CV43</f>
        <v>0</v>
      </c>
      <c r="H43" s="93">
        <f>[1]January!DA43</f>
        <v>0</v>
      </c>
      <c r="I43" s="6">
        <f>[2]January!DB43</f>
        <v>1400</v>
      </c>
      <c r="J43" s="90">
        <f>[1]February!CV43</f>
        <v>0</v>
      </c>
      <c r="K43" s="98">
        <f>[1]February!DA43</f>
        <v>0</v>
      </c>
      <c r="L43" s="6"/>
      <c r="M43" s="90">
        <f>[1]March!CV43</f>
        <v>0</v>
      </c>
      <c r="N43" s="98">
        <f>[1]March!DA43</f>
        <v>0</v>
      </c>
      <c r="O43" s="6"/>
      <c r="P43" s="90">
        <f>[1]April!CV43</f>
        <v>0</v>
      </c>
      <c r="Q43" s="98">
        <f>[1]April!DA43</f>
        <v>0</v>
      </c>
      <c r="R43" s="6"/>
      <c r="S43" s="90">
        <f>[3]May!CV43</f>
        <v>0</v>
      </c>
      <c r="T43" s="98">
        <f>[3]May!DA43</f>
        <v>0</v>
      </c>
      <c r="U43" s="6"/>
      <c r="V43" s="90">
        <f>[3]June!CV43</f>
        <v>0</v>
      </c>
      <c r="W43" s="98">
        <f>[3]June!DA43</f>
        <v>0</v>
      </c>
      <c r="X43" s="6"/>
      <c r="Y43" s="90">
        <f>[3]July!CV43</f>
        <v>0</v>
      </c>
      <c r="Z43" s="98">
        <f>[3]July!DA43</f>
        <v>0</v>
      </c>
      <c r="AA43" s="6"/>
      <c r="AB43" s="90">
        <f>[3]August!CV43</f>
        <v>0</v>
      </c>
      <c r="AC43" s="98">
        <f>[3]August!DA43</f>
        <v>0</v>
      </c>
      <c r="AD43" s="6"/>
      <c r="AE43" s="90">
        <f>[4]September!CV43</f>
        <v>0</v>
      </c>
      <c r="AF43" s="98">
        <f>[4]September!DA43</f>
        <v>0</v>
      </c>
      <c r="AG43" s="6"/>
      <c r="AH43" s="90">
        <f>[4]October!CV43</f>
        <v>0</v>
      </c>
      <c r="AI43" s="98">
        <f>[4]October!DA43</f>
        <v>0</v>
      </c>
      <c r="AJ43" s="6"/>
      <c r="AK43" s="90">
        <f>[4]November!CV43</f>
        <v>0</v>
      </c>
      <c r="AL43" s="98">
        <f>[4]November!DA43</f>
        <v>0</v>
      </c>
      <c r="AM43" s="6"/>
      <c r="AN43" s="90">
        <f>[4]December!CV43</f>
        <v>0</v>
      </c>
      <c r="AO43" s="98">
        <f>[4]December!DA43</f>
        <v>0</v>
      </c>
      <c r="AP43" s="6">
        <f>[5]December!DB43</f>
        <v>1600</v>
      </c>
      <c r="AQ43" s="90">
        <f t="shared" si="0"/>
        <v>0</v>
      </c>
      <c r="AR43" s="102">
        <f t="shared" si="1"/>
        <v>0</v>
      </c>
      <c r="AS43" s="4">
        <f t="shared" si="2"/>
        <v>0</v>
      </c>
      <c r="AT43" s="17"/>
    </row>
    <row r="44" spans="2:46">
      <c r="B44" s="35">
        <f>[1]January!B44</f>
        <v>26</v>
      </c>
      <c r="C44" s="1">
        <f>[1]January!C44</f>
        <v>7130263</v>
      </c>
      <c r="D44" s="2" t="str">
        <f>[1]January!D44</f>
        <v>EPOXY PRIMER E - 319</v>
      </c>
      <c r="E44" s="3" t="str">
        <f>[1]January!E44</f>
        <v>SIPCO</v>
      </c>
      <c r="F44" s="4">
        <f>[1]January!F44</f>
        <v>0</v>
      </c>
      <c r="G44" s="90">
        <f>[1]January!CV44</f>
        <v>0</v>
      </c>
      <c r="H44" s="93">
        <f>[1]January!DA44</f>
        <v>0</v>
      </c>
      <c r="I44" s="6">
        <f>[2]January!DB44</f>
        <v>1600</v>
      </c>
      <c r="J44" s="90">
        <f>[1]February!CV44</f>
        <v>0</v>
      </c>
      <c r="K44" s="98">
        <f>[1]February!DA44</f>
        <v>0</v>
      </c>
      <c r="L44" s="6"/>
      <c r="M44" s="90">
        <f>[1]March!CV44</f>
        <v>0</v>
      </c>
      <c r="N44" s="98">
        <f>[1]March!DA44</f>
        <v>0</v>
      </c>
      <c r="O44" s="6"/>
      <c r="P44" s="90">
        <f>[1]April!CV44</f>
        <v>0</v>
      </c>
      <c r="Q44" s="98">
        <f>[1]April!DA44</f>
        <v>0</v>
      </c>
      <c r="R44" s="6"/>
      <c r="S44" s="90">
        <f>[3]May!CV44</f>
        <v>0</v>
      </c>
      <c r="T44" s="98">
        <f>[3]May!DA44</f>
        <v>0</v>
      </c>
      <c r="U44" s="6"/>
      <c r="V44" s="90">
        <f>[3]June!CV44</f>
        <v>0</v>
      </c>
      <c r="W44" s="98">
        <f>[3]June!DA44</f>
        <v>0</v>
      </c>
      <c r="X44" s="6"/>
      <c r="Y44" s="90">
        <f>[3]July!CV44</f>
        <v>0</v>
      </c>
      <c r="Z44" s="98">
        <f>[3]July!DA44</f>
        <v>0</v>
      </c>
      <c r="AA44" s="6"/>
      <c r="AB44" s="90">
        <f>[3]August!CV44</f>
        <v>0</v>
      </c>
      <c r="AC44" s="98">
        <f>[3]August!DA44</f>
        <v>0</v>
      </c>
      <c r="AD44" s="6"/>
      <c r="AE44" s="90">
        <f>[4]September!CV44</f>
        <v>0</v>
      </c>
      <c r="AF44" s="98">
        <f>[4]September!DA44</f>
        <v>0</v>
      </c>
      <c r="AG44" s="6"/>
      <c r="AH44" s="90">
        <f>[4]October!CV44</f>
        <v>0</v>
      </c>
      <c r="AI44" s="98">
        <f>[4]October!DA44</f>
        <v>0</v>
      </c>
      <c r="AJ44" s="6"/>
      <c r="AK44" s="90">
        <f>[4]November!CV44</f>
        <v>0</v>
      </c>
      <c r="AL44" s="98">
        <f>[4]November!DA44</f>
        <v>0</v>
      </c>
      <c r="AM44" s="6"/>
      <c r="AN44" s="90">
        <f>[4]December!CV44</f>
        <v>0</v>
      </c>
      <c r="AO44" s="98">
        <f>[4]December!DA44</f>
        <v>0</v>
      </c>
      <c r="AP44" s="6">
        <f>[5]December!DB44</f>
        <v>1600</v>
      </c>
      <c r="AQ44" s="90">
        <f t="shared" si="0"/>
        <v>0</v>
      </c>
      <c r="AR44" s="102">
        <f t="shared" si="1"/>
        <v>0</v>
      </c>
      <c r="AS44" s="4">
        <f t="shared" si="2"/>
        <v>0</v>
      </c>
      <c r="AT44" s="17"/>
    </row>
    <row r="45" spans="2:46">
      <c r="B45" s="34">
        <f>[1]January!B45</f>
        <v>27</v>
      </c>
      <c r="C45" s="1">
        <f>[1]January!C45</f>
        <v>6002786</v>
      </c>
      <c r="D45" s="2" t="str">
        <f>[1]January!D45</f>
        <v xml:space="preserve">POLYSTER PRIMER </v>
      </c>
      <c r="E45" s="3" t="str">
        <f>[1]January!E45</f>
        <v>SIPCO</v>
      </c>
      <c r="F45" s="4">
        <f>[1]January!F45</f>
        <v>0</v>
      </c>
      <c r="G45" s="90">
        <f>[1]January!CV45</f>
        <v>0</v>
      </c>
      <c r="H45" s="93">
        <f>[1]January!DA45</f>
        <v>0</v>
      </c>
      <c r="I45" s="6">
        <f>[2]January!DB45</f>
        <v>0</v>
      </c>
      <c r="J45" s="90">
        <f>[1]February!CV45</f>
        <v>0</v>
      </c>
      <c r="K45" s="98">
        <f>[1]February!DA45</f>
        <v>0</v>
      </c>
      <c r="L45" s="6"/>
      <c r="M45" s="90">
        <f>[1]March!CV45</f>
        <v>0</v>
      </c>
      <c r="N45" s="98">
        <f>[1]March!DA45</f>
        <v>0</v>
      </c>
      <c r="O45" s="6"/>
      <c r="P45" s="90">
        <f>[1]April!CV45</f>
        <v>0</v>
      </c>
      <c r="Q45" s="98">
        <f>[1]April!DA45</f>
        <v>0</v>
      </c>
      <c r="R45" s="6"/>
      <c r="S45" s="90">
        <f>[3]May!CV45</f>
        <v>0</v>
      </c>
      <c r="T45" s="98">
        <f>[3]May!DA45</f>
        <v>0</v>
      </c>
      <c r="U45" s="6"/>
      <c r="V45" s="90">
        <f>[3]June!CV45</f>
        <v>0</v>
      </c>
      <c r="W45" s="98">
        <f>[3]June!DA45</f>
        <v>0</v>
      </c>
      <c r="X45" s="6"/>
      <c r="Y45" s="90">
        <f>[3]July!CV45</f>
        <v>0</v>
      </c>
      <c r="Z45" s="98">
        <f>[3]July!DA45</f>
        <v>0</v>
      </c>
      <c r="AA45" s="6"/>
      <c r="AB45" s="90">
        <f>[3]August!CV45</f>
        <v>0</v>
      </c>
      <c r="AC45" s="98">
        <f>[3]August!DA45</f>
        <v>0</v>
      </c>
      <c r="AD45" s="6"/>
      <c r="AE45" s="90">
        <f>[4]September!CV45</f>
        <v>0</v>
      </c>
      <c r="AF45" s="98">
        <f>[4]September!DA45</f>
        <v>0</v>
      </c>
      <c r="AG45" s="6"/>
      <c r="AH45" s="90">
        <f>[4]October!CV45</f>
        <v>0</v>
      </c>
      <c r="AI45" s="98">
        <f>[4]October!DA45</f>
        <v>0</v>
      </c>
      <c r="AJ45" s="6"/>
      <c r="AK45" s="90">
        <f>[4]November!CV45</f>
        <v>0</v>
      </c>
      <c r="AL45" s="98">
        <f>[4]November!DA45</f>
        <v>0</v>
      </c>
      <c r="AM45" s="6"/>
      <c r="AN45" s="90">
        <f>[4]December!CV45</f>
        <v>0</v>
      </c>
      <c r="AO45" s="98">
        <f>[4]December!DA45</f>
        <v>0</v>
      </c>
      <c r="AP45" s="6">
        <f>[5]December!DB45</f>
        <v>460</v>
      </c>
      <c r="AQ45" s="90">
        <f t="shared" si="0"/>
        <v>0</v>
      </c>
      <c r="AR45" s="102">
        <f t="shared" si="1"/>
        <v>0</v>
      </c>
      <c r="AS45" s="4">
        <f t="shared" si="2"/>
        <v>0</v>
      </c>
      <c r="AT45" s="17"/>
    </row>
    <row r="46" spans="2:46">
      <c r="B46" s="35">
        <f>[1]January!B46</f>
        <v>28</v>
      </c>
      <c r="C46" s="1">
        <f>[1]January!C46</f>
        <v>0</v>
      </c>
      <c r="D46" s="2" t="str">
        <f>[1]January!D46</f>
        <v>POLYSTER PRIMER 2751</v>
      </c>
      <c r="E46" s="3" t="str">
        <f>[1]January!E46</f>
        <v>K C C</v>
      </c>
      <c r="F46" s="4">
        <f>[1]January!F46</f>
        <v>0</v>
      </c>
      <c r="G46" s="90">
        <f>[1]January!CV46</f>
        <v>0</v>
      </c>
      <c r="H46" s="93">
        <f>[1]January!DA46</f>
        <v>0</v>
      </c>
      <c r="I46" s="6">
        <f>[2]January!DB46</f>
        <v>120</v>
      </c>
      <c r="J46" s="90">
        <f>[1]February!CV46</f>
        <v>0</v>
      </c>
      <c r="K46" s="98">
        <f>[1]February!DA46</f>
        <v>0</v>
      </c>
      <c r="L46" s="6"/>
      <c r="M46" s="90">
        <f>[1]March!CV46</f>
        <v>0</v>
      </c>
      <c r="N46" s="98">
        <f>[1]March!DA46</f>
        <v>0</v>
      </c>
      <c r="O46" s="6"/>
      <c r="P46" s="90">
        <f>[1]April!CV46</f>
        <v>0</v>
      </c>
      <c r="Q46" s="98">
        <f>[1]April!DA46</f>
        <v>0</v>
      </c>
      <c r="R46" s="6"/>
      <c r="S46" s="90">
        <f>[3]May!CV46</f>
        <v>0</v>
      </c>
      <c r="T46" s="98">
        <f>[3]May!DA46</f>
        <v>0</v>
      </c>
      <c r="U46" s="6"/>
      <c r="V46" s="90">
        <f>[3]June!CV46</f>
        <v>0</v>
      </c>
      <c r="W46" s="98">
        <f>[3]June!DA46</f>
        <v>0</v>
      </c>
      <c r="X46" s="6"/>
      <c r="Y46" s="90">
        <f>[3]July!CV46</f>
        <v>0</v>
      </c>
      <c r="Z46" s="98">
        <f>[3]July!DA46</f>
        <v>0</v>
      </c>
      <c r="AA46" s="6"/>
      <c r="AB46" s="90">
        <f>[3]August!CV46</f>
        <v>0</v>
      </c>
      <c r="AC46" s="98">
        <f>[3]August!DA46</f>
        <v>0</v>
      </c>
      <c r="AD46" s="6"/>
      <c r="AE46" s="90">
        <f>[4]September!CV46</f>
        <v>0</v>
      </c>
      <c r="AF46" s="98">
        <f>[4]September!DA46</f>
        <v>0</v>
      </c>
      <c r="AG46" s="6"/>
      <c r="AH46" s="90">
        <f>[4]October!CV46</f>
        <v>0</v>
      </c>
      <c r="AI46" s="98">
        <f>[4]October!DA46</f>
        <v>0</v>
      </c>
      <c r="AJ46" s="6"/>
      <c r="AK46" s="90">
        <f>[4]November!CV46</f>
        <v>0</v>
      </c>
      <c r="AL46" s="98">
        <f>[4]November!DA46</f>
        <v>0</v>
      </c>
      <c r="AM46" s="6"/>
      <c r="AN46" s="90">
        <f>[4]December!CV46</f>
        <v>0</v>
      </c>
      <c r="AO46" s="98">
        <f>[4]December!DA46</f>
        <v>0</v>
      </c>
      <c r="AP46" s="6">
        <f>[5]December!DB46</f>
        <v>120</v>
      </c>
      <c r="AQ46" s="90">
        <f t="shared" si="0"/>
        <v>0</v>
      </c>
      <c r="AR46" s="102">
        <f t="shared" si="1"/>
        <v>0</v>
      </c>
      <c r="AS46" s="4">
        <f t="shared" si="2"/>
        <v>0</v>
      </c>
      <c r="AT46" s="17"/>
    </row>
    <row r="47" spans="2:46">
      <c r="B47" s="34">
        <f>[1]January!B47</f>
        <v>29</v>
      </c>
      <c r="C47" s="1">
        <f>[1]January!C47</f>
        <v>6002397</v>
      </c>
      <c r="D47" s="2" t="str">
        <f>[1]January!D47</f>
        <v xml:space="preserve">CHROME POLYSTER PRIMER </v>
      </c>
      <c r="E47" s="3" t="str">
        <f>[1]January!E47</f>
        <v>SIPCO</v>
      </c>
      <c r="F47" s="4">
        <f>[1]January!F47</f>
        <v>0</v>
      </c>
      <c r="G47" s="90">
        <f>[1]January!CV47</f>
        <v>0</v>
      </c>
      <c r="H47" s="93">
        <f>[1]January!DA47</f>
        <v>0</v>
      </c>
      <c r="I47" s="6">
        <f>[2]January!DB47</f>
        <v>0</v>
      </c>
      <c r="J47" s="90">
        <f>[1]February!CV47</f>
        <v>0</v>
      </c>
      <c r="K47" s="98">
        <f>[1]February!DA47</f>
        <v>0</v>
      </c>
      <c r="L47" s="6"/>
      <c r="M47" s="90">
        <f>[1]March!CV47</f>
        <v>0</v>
      </c>
      <c r="N47" s="98">
        <f>[1]March!DA47</f>
        <v>0</v>
      </c>
      <c r="O47" s="6"/>
      <c r="P47" s="90">
        <f>[1]April!CV47</f>
        <v>0</v>
      </c>
      <c r="Q47" s="98">
        <f>[1]April!DA47</f>
        <v>0</v>
      </c>
      <c r="R47" s="6"/>
      <c r="S47" s="90">
        <f>[3]May!CV47</f>
        <v>0</v>
      </c>
      <c r="T47" s="98">
        <f>[3]May!DA47</f>
        <v>0</v>
      </c>
      <c r="U47" s="6"/>
      <c r="V47" s="90">
        <f>[3]June!CV47</f>
        <v>0</v>
      </c>
      <c r="W47" s="98">
        <f>[3]June!DA47</f>
        <v>0</v>
      </c>
      <c r="X47" s="6"/>
      <c r="Y47" s="90">
        <f>[3]July!CV47</f>
        <v>0</v>
      </c>
      <c r="Z47" s="98">
        <f>[3]July!DA47</f>
        <v>0</v>
      </c>
      <c r="AA47" s="6"/>
      <c r="AB47" s="90">
        <f>[3]August!CV47</f>
        <v>0</v>
      </c>
      <c r="AC47" s="98">
        <f>[3]August!DA47</f>
        <v>0</v>
      </c>
      <c r="AD47" s="6"/>
      <c r="AE47" s="90">
        <f>[4]September!CV47</f>
        <v>0</v>
      </c>
      <c r="AF47" s="98">
        <f>[4]September!DA47</f>
        <v>0</v>
      </c>
      <c r="AG47" s="6"/>
      <c r="AH47" s="90">
        <f>[4]October!CV47</f>
        <v>0</v>
      </c>
      <c r="AI47" s="98">
        <f>[4]October!DA47</f>
        <v>0</v>
      </c>
      <c r="AJ47" s="6"/>
      <c r="AK47" s="90">
        <f>[4]November!CV47</f>
        <v>0</v>
      </c>
      <c r="AL47" s="98">
        <f>[4]November!DA47</f>
        <v>0</v>
      </c>
      <c r="AM47" s="6"/>
      <c r="AN47" s="90">
        <f>[4]December!CV47</f>
        <v>0</v>
      </c>
      <c r="AO47" s="98">
        <f>[4]December!DA47</f>
        <v>0</v>
      </c>
      <c r="AP47" s="6">
        <f>[5]December!DB47</f>
        <v>0</v>
      </c>
      <c r="AQ47" s="90">
        <f t="shared" si="0"/>
        <v>0</v>
      </c>
      <c r="AR47" s="102">
        <f t="shared" si="1"/>
        <v>0</v>
      </c>
      <c r="AS47" s="4">
        <f t="shared" si="2"/>
        <v>0</v>
      </c>
      <c r="AT47" s="17"/>
    </row>
    <row r="48" spans="2:46">
      <c r="B48" s="35">
        <f>[1]January!B48</f>
        <v>14</v>
      </c>
      <c r="C48" s="1">
        <f>[1]January!C48</f>
        <v>6003334</v>
      </c>
      <c r="D48" s="2" t="str">
        <f>[1]January!D48</f>
        <v>POLYESTERRAL 1001</v>
      </c>
      <c r="E48" s="3" t="str">
        <f>[1]January!E48</f>
        <v>IPSAL</v>
      </c>
      <c r="F48" s="4">
        <f>[1]January!F48</f>
        <v>0</v>
      </c>
      <c r="G48" s="90">
        <f>[1]January!CV48</f>
        <v>0</v>
      </c>
      <c r="H48" s="93">
        <f>[1]January!DA48</f>
        <v>0</v>
      </c>
      <c r="I48" s="6">
        <f>[2]January!DB48</f>
        <v>0</v>
      </c>
      <c r="J48" s="90">
        <f>[1]February!CV48</f>
        <v>0</v>
      </c>
      <c r="K48" s="98">
        <f>[1]February!DA48</f>
        <v>0</v>
      </c>
      <c r="L48" s="6"/>
      <c r="M48" s="90">
        <f>[1]March!CV48</f>
        <v>0</v>
      </c>
      <c r="N48" s="98">
        <f>[1]March!DA48</f>
        <v>0</v>
      </c>
      <c r="O48" s="6"/>
      <c r="P48" s="90">
        <f>[1]April!CV48</f>
        <v>0</v>
      </c>
      <c r="Q48" s="98">
        <f>[1]April!DA48</f>
        <v>0</v>
      </c>
      <c r="R48" s="6"/>
      <c r="S48" s="90">
        <f>[3]May!CV48</f>
        <v>0</v>
      </c>
      <c r="T48" s="98">
        <f>[3]May!DA48</f>
        <v>0</v>
      </c>
      <c r="U48" s="6"/>
      <c r="V48" s="90">
        <f>[3]June!CV48</f>
        <v>0</v>
      </c>
      <c r="W48" s="98">
        <f>[3]June!DA48</f>
        <v>0</v>
      </c>
      <c r="X48" s="6"/>
      <c r="Y48" s="90">
        <f>[3]July!CV48</f>
        <v>0</v>
      </c>
      <c r="Z48" s="98">
        <f>[3]July!DA48</f>
        <v>0</v>
      </c>
      <c r="AA48" s="6"/>
      <c r="AB48" s="90">
        <f>[3]August!CV48</f>
        <v>0</v>
      </c>
      <c r="AC48" s="98">
        <f>[3]August!DA48</f>
        <v>0</v>
      </c>
      <c r="AD48" s="6"/>
      <c r="AE48" s="90">
        <f>[4]September!CV48</f>
        <v>0</v>
      </c>
      <c r="AF48" s="98">
        <f>[4]September!DA48</f>
        <v>0</v>
      </c>
      <c r="AG48" s="6"/>
      <c r="AH48" s="90">
        <f>[4]October!CV48</f>
        <v>0</v>
      </c>
      <c r="AI48" s="98">
        <f>[4]October!DA48</f>
        <v>0</v>
      </c>
      <c r="AJ48" s="6"/>
      <c r="AK48" s="90">
        <f>[4]November!CV48</f>
        <v>0</v>
      </c>
      <c r="AL48" s="98">
        <f>[4]November!DA48</f>
        <v>0</v>
      </c>
      <c r="AM48" s="6"/>
      <c r="AN48" s="90">
        <f>[4]December!CV48</f>
        <v>0</v>
      </c>
      <c r="AO48" s="98">
        <f>[4]December!DA48</f>
        <v>0</v>
      </c>
      <c r="AP48" s="6">
        <f>[5]December!DB48</f>
        <v>0</v>
      </c>
      <c r="AQ48" s="90">
        <f t="shared" si="0"/>
        <v>0</v>
      </c>
      <c r="AR48" s="102">
        <f t="shared" si="1"/>
        <v>0</v>
      </c>
      <c r="AS48" s="4">
        <f t="shared" si="2"/>
        <v>0</v>
      </c>
      <c r="AT48" s="17"/>
    </row>
    <row r="49" spans="2:46">
      <c r="B49" s="34">
        <f>[1]January!B49</f>
        <v>15</v>
      </c>
      <c r="C49" s="1">
        <f>[1]January!C49</f>
        <v>6003335</v>
      </c>
      <c r="D49" s="2" t="str">
        <f>[1]January!D49</f>
        <v xml:space="preserve"> POLYESTER RAL 9001</v>
      </c>
      <c r="E49" s="3" t="str">
        <f>[1]January!E49</f>
        <v>IPSAL</v>
      </c>
      <c r="F49" s="4">
        <f>[1]January!F49</f>
        <v>600</v>
      </c>
      <c r="G49" s="90">
        <f>[1]January!CV49</f>
        <v>0</v>
      </c>
      <c r="H49" s="93">
        <f>[1]January!DA49</f>
        <v>0</v>
      </c>
      <c r="I49" s="6">
        <f>[2]January!DB49</f>
        <v>0</v>
      </c>
      <c r="J49" s="90">
        <f>[1]February!CV49</f>
        <v>0</v>
      </c>
      <c r="K49" s="98">
        <f>[1]February!DA49</f>
        <v>0</v>
      </c>
      <c r="L49" s="6"/>
      <c r="M49" s="90">
        <f>[1]March!CV49</f>
        <v>0</v>
      </c>
      <c r="N49" s="98">
        <f>[1]March!DA49</f>
        <v>0</v>
      </c>
      <c r="O49" s="6"/>
      <c r="P49" s="90">
        <f>[1]April!CV49</f>
        <v>0</v>
      </c>
      <c r="Q49" s="98">
        <f>[1]April!DA49</f>
        <v>0</v>
      </c>
      <c r="R49" s="6"/>
      <c r="S49" s="90">
        <f>[3]May!CV49</f>
        <v>0</v>
      </c>
      <c r="T49" s="98">
        <f>[3]May!DA49</f>
        <v>0</v>
      </c>
      <c r="U49" s="6"/>
      <c r="V49" s="90">
        <f>[3]June!CV49</f>
        <v>0</v>
      </c>
      <c r="W49" s="98">
        <f>[3]June!DA49</f>
        <v>0</v>
      </c>
      <c r="X49" s="6"/>
      <c r="Y49" s="90">
        <f>[3]July!CV49</f>
        <v>0</v>
      </c>
      <c r="Z49" s="98">
        <f>[3]July!DA49</f>
        <v>0</v>
      </c>
      <c r="AA49" s="6"/>
      <c r="AB49" s="90">
        <f>[3]August!CV49</f>
        <v>0</v>
      </c>
      <c r="AC49" s="98">
        <f>[3]August!DA49</f>
        <v>0</v>
      </c>
      <c r="AD49" s="6"/>
      <c r="AE49" s="90">
        <f>[4]September!CV49</f>
        <v>0</v>
      </c>
      <c r="AF49" s="98">
        <f>[4]September!DA49</f>
        <v>0</v>
      </c>
      <c r="AG49" s="6"/>
      <c r="AH49" s="90">
        <f>[4]October!CV49</f>
        <v>0</v>
      </c>
      <c r="AI49" s="98">
        <f>[4]October!DA49</f>
        <v>0</v>
      </c>
      <c r="AJ49" s="6"/>
      <c r="AK49" s="90">
        <f>[4]November!CV49</f>
        <v>0</v>
      </c>
      <c r="AL49" s="98">
        <f>[4]November!DA49</f>
        <v>0</v>
      </c>
      <c r="AM49" s="6"/>
      <c r="AN49" s="90">
        <f>[4]December!CV49</f>
        <v>0</v>
      </c>
      <c r="AO49" s="98">
        <f>[4]December!DA49</f>
        <v>0</v>
      </c>
      <c r="AP49" s="6">
        <f>[5]December!DB49</f>
        <v>0</v>
      </c>
      <c r="AQ49" s="90">
        <f t="shared" si="0"/>
        <v>0</v>
      </c>
      <c r="AR49" s="102">
        <f t="shared" si="1"/>
        <v>0</v>
      </c>
      <c r="AS49" s="4">
        <f t="shared" si="2"/>
        <v>600</v>
      </c>
      <c r="AT49" s="17"/>
    </row>
    <row r="50" spans="2:46">
      <c r="B50" s="35">
        <f>[1]January!B50</f>
        <v>16</v>
      </c>
      <c r="C50" s="1">
        <f>[1]January!C50</f>
        <v>0</v>
      </c>
      <c r="D50" s="2">
        <f>[1]January!D50</f>
        <v>0</v>
      </c>
      <c r="E50" s="3">
        <f>[1]January!E50</f>
        <v>0</v>
      </c>
      <c r="F50" s="4">
        <f>[1]January!F50</f>
        <v>0</v>
      </c>
      <c r="G50" s="90">
        <f>[1]January!CV50</f>
        <v>0</v>
      </c>
      <c r="H50" s="93">
        <f>[1]January!DA50</f>
        <v>0</v>
      </c>
      <c r="I50" s="6">
        <f>[2]January!DB50</f>
        <v>0</v>
      </c>
      <c r="J50" s="90">
        <f>[1]February!CV50</f>
        <v>0</v>
      </c>
      <c r="K50" s="98">
        <f>[1]February!DA50</f>
        <v>0</v>
      </c>
      <c r="L50" s="6"/>
      <c r="M50" s="90">
        <f>[1]March!CV50</f>
        <v>0</v>
      </c>
      <c r="N50" s="98">
        <f>[1]March!DA50</f>
        <v>0</v>
      </c>
      <c r="O50" s="6"/>
      <c r="P50" s="90">
        <f>[1]April!CV50</f>
        <v>0</v>
      </c>
      <c r="Q50" s="98">
        <f>[1]April!DA50</f>
        <v>0</v>
      </c>
      <c r="R50" s="6"/>
      <c r="S50" s="90">
        <f>[3]May!CV50</f>
        <v>0</v>
      </c>
      <c r="T50" s="98">
        <f>[3]May!DA50</f>
        <v>0</v>
      </c>
      <c r="U50" s="6"/>
      <c r="V50" s="90">
        <f>[3]June!CV50</f>
        <v>0</v>
      </c>
      <c r="W50" s="98">
        <f>[3]June!DA50</f>
        <v>0</v>
      </c>
      <c r="X50" s="6"/>
      <c r="Y50" s="90">
        <f>[3]July!CV50</f>
        <v>0</v>
      </c>
      <c r="Z50" s="98">
        <f>[3]July!DA50</f>
        <v>0</v>
      </c>
      <c r="AA50" s="6"/>
      <c r="AB50" s="90">
        <f>[3]August!CV50</f>
        <v>0</v>
      </c>
      <c r="AC50" s="98">
        <f>[3]August!DA50</f>
        <v>0</v>
      </c>
      <c r="AD50" s="6"/>
      <c r="AE50" s="90">
        <f>[4]September!CV50</f>
        <v>0</v>
      </c>
      <c r="AF50" s="98">
        <f>[4]September!DA50</f>
        <v>0</v>
      </c>
      <c r="AG50" s="6"/>
      <c r="AH50" s="90">
        <f>[4]October!CV50</f>
        <v>0</v>
      </c>
      <c r="AI50" s="98">
        <f>[4]October!DA50</f>
        <v>0</v>
      </c>
      <c r="AJ50" s="6"/>
      <c r="AK50" s="90">
        <f>[4]November!CV50</f>
        <v>0</v>
      </c>
      <c r="AL50" s="98">
        <f>[4]November!DA50</f>
        <v>0</v>
      </c>
      <c r="AM50" s="6"/>
      <c r="AN50" s="90">
        <f>[4]December!CV50</f>
        <v>0</v>
      </c>
      <c r="AO50" s="98">
        <f>[4]December!DA50</f>
        <v>0</v>
      </c>
      <c r="AP50" s="6">
        <f>[5]December!DB50</f>
        <v>0</v>
      </c>
      <c r="AQ50" s="90">
        <f t="shared" si="0"/>
        <v>0</v>
      </c>
      <c r="AR50" s="102">
        <f t="shared" si="1"/>
        <v>0</v>
      </c>
      <c r="AS50" s="4">
        <f t="shared" si="2"/>
        <v>0</v>
      </c>
      <c r="AT50" s="17"/>
    </row>
    <row r="51" spans="2:46">
      <c r="B51" s="34">
        <f>[1]January!B51</f>
        <v>17</v>
      </c>
      <c r="C51" s="1">
        <f>[1]January!C51</f>
        <v>0</v>
      </c>
      <c r="D51" s="2">
        <f>[1]January!D51</f>
        <v>0</v>
      </c>
      <c r="E51" s="3">
        <f>[1]January!E51</f>
        <v>0</v>
      </c>
      <c r="F51" s="4">
        <f>[1]January!F51</f>
        <v>0</v>
      </c>
      <c r="G51" s="90">
        <f>[1]January!CV51</f>
        <v>0</v>
      </c>
      <c r="H51" s="93">
        <f>[1]January!DA51</f>
        <v>0</v>
      </c>
      <c r="I51" s="6">
        <f>[2]January!DB51</f>
        <v>0</v>
      </c>
      <c r="J51" s="90">
        <f>[1]February!CV51</f>
        <v>0</v>
      </c>
      <c r="K51" s="98">
        <f>[1]February!DA51</f>
        <v>0</v>
      </c>
      <c r="L51" s="6"/>
      <c r="M51" s="90">
        <f>[1]March!CV51</f>
        <v>0</v>
      </c>
      <c r="N51" s="98">
        <f>[1]March!DA51</f>
        <v>0</v>
      </c>
      <c r="O51" s="6"/>
      <c r="P51" s="90">
        <f>[1]April!CV51</f>
        <v>0</v>
      </c>
      <c r="Q51" s="98">
        <f>[1]April!DA51</f>
        <v>0</v>
      </c>
      <c r="R51" s="6"/>
      <c r="S51" s="90">
        <f>[3]May!CV51</f>
        <v>0</v>
      </c>
      <c r="T51" s="98">
        <f>[3]May!DA51</f>
        <v>0</v>
      </c>
      <c r="U51" s="6"/>
      <c r="V51" s="90">
        <f>[3]June!CV51</f>
        <v>0</v>
      </c>
      <c r="W51" s="98">
        <f>[3]June!DA51</f>
        <v>0</v>
      </c>
      <c r="X51" s="6"/>
      <c r="Y51" s="90">
        <f>[3]July!CV51</f>
        <v>0</v>
      </c>
      <c r="Z51" s="98">
        <f>[3]July!DA51</f>
        <v>0</v>
      </c>
      <c r="AA51" s="6"/>
      <c r="AB51" s="90">
        <f>[3]August!CV51</f>
        <v>0</v>
      </c>
      <c r="AC51" s="98">
        <f>[3]August!DA51</f>
        <v>0</v>
      </c>
      <c r="AD51" s="6"/>
      <c r="AE51" s="90">
        <f>[4]September!CV51</f>
        <v>0</v>
      </c>
      <c r="AF51" s="98">
        <f>[4]September!DA51</f>
        <v>0</v>
      </c>
      <c r="AG51" s="6"/>
      <c r="AH51" s="90">
        <f>[4]October!CV51</f>
        <v>0</v>
      </c>
      <c r="AI51" s="98">
        <f>[4]October!DA51</f>
        <v>0</v>
      </c>
      <c r="AJ51" s="6"/>
      <c r="AK51" s="90">
        <f>[4]November!CV51</f>
        <v>0</v>
      </c>
      <c r="AL51" s="98">
        <f>[4]November!DA51</f>
        <v>0</v>
      </c>
      <c r="AM51" s="6"/>
      <c r="AN51" s="90">
        <f>[4]December!CV51</f>
        <v>0</v>
      </c>
      <c r="AO51" s="98">
        <f>[4]December!DA51</f>
        <v>0</v>
      </c>
      <c r="AP51" s="6">
        <f>[5]December!DB51</f>
        <v>0</v>
      </c>
      <c r="AQ51" s="90">
        <f t="shared" si="0"/>
        <v>0</v>
      </c>
      <c r="AR51" s="102">
        <f t="shared" si="1"/>
        <v>0</v>
      </c>
      <c r="AS51" s="4">
        <f t="shared" si="2"/>
        <v>0</v>
      </c>
      <c r="AT51" s="17"/>
    </row>
    <row r="52" spans="2:46">
      <c r="B52" s="35">
        <f>[1]January!B52</f>
        <v>18</v>
      </c>
      <c r="C52" s="1">
        <f>[1]January!C52</f>
        <v>0</v>
      </c>
      <c r="D52" s="2">
        <f>[1]January!D52</f>
        <v>0</v>
      </c>
      <c r="E52" s="3">
        <f>[1]January!E52</f>
        <v>0</v>
      </c>
      <c r="F52" s="4">
        <f>[1]January!F52</f>
        <v>0</v>
      </c>
      <c r="G52" s="90">
        <f>[1]January!CV52</f>
        <v>0</v>
      </c>
      <c r="H52" s="93">
        <f>[1]January!DA52</f>
        <v>0</v>
      </c>
      <c r="I52" s="6">
        <f>[2]January!DB52</f>
        <v>0</v>
      </c>
      <c r="J52" s="90">
        <f>[1]February!CV52</f>
        <v>0</v>
      </c>
      <c r="K52" s="98">
        <f>[1]February!DA52</f>
        <v>0</v>
      </c>
      <c r="L52" s="6"/>
      <c r="M52" s="90">
        <f>[1]March!CV52</f>
        <v>0</v>
      </c>
      <c r="N52" s="98">
        <f>[1]March!DA52</f>
        <v>0</v>
      </c>
      <c r="O52" s="6"/>
      <c r="P52" s="90">
        <f>[1]April!CV52</f>
        <v>0</v>
      </c>
      <c r="Q52" s="98">
        <f>[1]April!DA52</f>
        <v>0</v>
      </c>
      <c r="R52" s="6"/>
      <c r="S52" s="90">
        <f>[3]May!CV52</f>
        <v>0</v>
      </c>
      <c r="T52" s="98">
        <f>[3]May!DA52</f>
        <v>0</v>
      </c>
      <c r="U52" s="6"/>
      <c r="V52" s="90">
        <f>[3]June!CV52</f>
        <v>0</v>
      </c>
      <c r="W52" s="98">
        <f>[3]June!DA52</f>
        <v>0</v>
      </c>
      <c r="X52" s="6"/>
      <c r="Y52" s="90">
        <f>[3]July!CV52</f>
        <v>0</v>
      </c>
      <c r="Z52" s="98">
        <f>[3]July!DA52</f>
        <v>0</v>
      </c>
      <c r="AA52" s="6"/>
      <c r="AB52" s="90">
        <f>[3]August!CV52</f>
        <v>0</v>
      </c>
      <c r="AC52" s="98">
        <f>[3]August!DA52</f>
        <v>0</v>
      </c>
      <c r="AD52" s="6"/>
      <c r="AE52" s="90">
        <f>[4]September!CV52</f>
        <v>0</v>
      </c>
      <c r="AF52" s="98">
        <f>[4]September!DA52</f>
        <v>0</v>
      </c>
      <c r="AG52" s="6"/>
      <c r="AH52" s="90">
        <f>[4]October!CV52</f>
        <v>0</v>
      </c>
      <c r="AI52" s="98">
        <f>[4]October!DA52</f>
        <v>0</v>
      </c>
      <c r="AJ52" s="6"/>
      <c r="AK52" s="90">
        <f>[4]November!CV52</f>
        <v>0</v>
      </c>
      <c r="AL52" s="98">
        <f>[4]November!DA52</f>
        <v>0</v>
      </c>
      <c r="AM52" s="6"/>
      <c r="AN52" s="90">
        <f>[4]December!CV52</f>
        <v>0</v>
      </c>
      <c r="AO52" s="98">
        <f>[4]December!DA52</f>
        <v>0</v>
      </c>
      <c r="AP52" s="6">
        <f>[5]December!DB52</f>
        <v>0</v>
      </c>
      <c r="AQ52" s="90">
        <f t="shared" si="0"/>
        <v>0</v>
      </c>
      <c r="AR52" s="102">
        <f t="shared" si="1"/>
        <v>0</v>
      </c>
      <c r="AS52" s="4">
        <f t="shared" si="2"/>
        <v>0</v>
      </c>
      <c r="AT52" s="17"/>
    </row>
    <row r="53" spans="2:46">
      <c r="B53" s="35">
        <f>[1]January!B53</f>
        <v>14</v>
      </c>
      <c r="C53" s="1">
        <f>[1]January!C53</f>
        <v>0</v>
      </c>
      <c r="D53" s="2">
        <f>[1]January!D53</f>
        <v>0</v>
      </c>
      <c r="E53" s="3">
        <f>[1]January!E53</f>
        <v>0</v>
      </c>
      <c r="F53" s="4">
        <f>[1]January!F53</f>
        <v>0</v>
      </c>
      <c r="G53" s="90">
        <f>[1]January!CV53</f>
        <v>0</v>
      </c>
      <c r="H53" s="93">
        <f>[1]January!DA53</f>
        <v>0</v>
      </c>
      <c r="I53" s="6">
        <f>[2]January!DB53</f>
        <v>0</v>
      </c>
      <c r="J53" s="90">
        <f>[1]February!CV53</f>
        <v>0</v>
      </c>
      <c r="K53" s="98">
        <f>[1]February!DA53</f>
        <v>0</v>
      </c>
      <c r="L53" s="6"/>
      <c r="M53" s="90">
        <f>[1]March!CV53</f>
        <v>0</v>
      </c>
      <c r="N53" s="98">
        <f>[1]March!DA53</f>
        <v>0</v>
      </c>
      <c r="O53" s="6"/>
      <c r="P53" s="90">
        <f>[1]April!CV53</f>
        <v>0</v>
      </c>
      <c r="Q53" s="98">
        <f>[1]April!DA53</f>
        <v>0</v>
      </c>
      <c r="R53" s="6"/>
      <c r="S53" s="90">
        <f>[3]May!CV53</f>
        <v>0</v>
      </c>
      <c r="T53" s="98">
        <f>[3]May!DA53</f>
        <v>0</v>
      </c>
      <c r="U53" s="6"/>
      <c r="V53" s="90">
        <f>[3]June!CV53</f>
        <v>0</v>
      </c>
      <c r="W53" s="98">
        <f>[3]June!DA53</f>
        <v>0</v>
      </c>
      <c r="X53" s="6"/>
      <c r="Y53" s="90">
        <f>[3]July!CV53</f>
        <v>0</v>
      </c>
      <c r="Z53" s="98">
        <f>[3]July!DA53</f>
        <v>0</v>
      </c>
      <c r="AA53" s="6"/>
      <c r="AB53" s="90">
        <f>[3]August!CV53</f>
        <v>0</v>
      </c>
      <c r="AC53" s="98">
        <f>[3]August!DA53</f>
        <v>0</v>
      </c>
      <c r="AD53" s="6"/>
      <c r="AE53" s="90">
        <f>[4]September!CV53</f>
        <v>0</v>
      </c>
      <c r="AF53" s="98">
        <f>[4]September!DA53</f>
        <v>0</v>
      </c>
      <c r="AG53" s="6"/>
      <c r="AH53" s="90">
        <f>[4]October!CV53</f>
        <v>0</v>
      </c>
      <c r="AI53" s="98">
        <f>[4]October!DA53</f>
        <v>0</v>
      </c>
      <c r="AJ53" s="6"/>
      <c r="AK53" s="90">
        <f>[4]November!CV53</f>
        <v>0</v>
      </c>
      <c r="AL53" s="98">
        <f>[4]November!DA53</f>
        <v>0</v>
      </c>
      <c r="AM53" s="6"/>
      <c r="AN53" s="90">
        <f>[4]December!CV53</f>
        <v>0</v>
      </c>
      <c r="AO53" s="98">
        <f>[4]December!DA53</f>
        <v>0</v>
      </c>
      <c r="AP53" s="6">
        <f>[5]December!DB53</f>
        <v>0</v>
      </c>
      <c r="AQ53" s="90">
        <f t="shared" si="0"/>
        <v>0</v>
      </c>
      <c r="AR53" s="102">
        <f t="shared" si="1"/>
        <v>0</v>
      </c>
      <c r="AS53" s="4">
        <f t="shared" si="2"/>
        <v>0</v>
      </c>
      <c r="AT53" s="17"/>
    </row>
    <row r="54" spans="2:46">
      <c r="B54" s="34">
        <f>[1]January!B54</f>
        <v>15</v>
      </c>
      <c r="C54" s="1">
        <f>[1]January!C54</f>
        <v>0</v>
      </c>
      <c r="D54" s="2">
        <f>[1]January!D54</f>
        <v>0</v>
      </c>
      <c r="E54" s="3">
        <f>[1]January!E54</f>
        <v>0</v>
      </c>
      <c r="F54" s="4">
        <f>[1]January!F54</f>
        <v>0</v>
      </c>
      <c r="G54" s="90">
        <f>[1]January!CV54</f>
        <v>0</v>
      </c>
      <c r="H54" s="93">
        <f>[1]January!DA54</f>
        <v>0</v>
      </c>
      <c r="I54" s="6">
        <f>[2]January!DB54</f>
        <v>0</v>
      </c>
      <c r="J54" s="90">
        <f>[1]February!CV54</f>
        <v>0</v>
      </c>
      <c r="K54" s="98">
        <f>[1]February!DA54</f>
        <v>0</v>
      </c>
      <c r="L54" s="6"/>
      <c r="M54" s="90">
        <f>[1]March!CV54</f>
        <v>0</v>
      </c>
      <c r="N54" s="98">
        <f>[1]March!DA54</f>
        <v>0</v>
      </c>
      <c r="O54" s="6"/>
      <c r="P54" s="90">
        <f>[1]April!CV54</f>
        <v>0</v>
      </c>
      <c r="Q54" s="98">
        <f>[1]April!DA54</f>
        <v>0</v>
      </c>
      <c r="R54" s="6"/>
      <c r="S54" s="90">
        <f>[3]May!CV54</f>
        <v>0</v>
      </c>
      <c r="T54" s="98">
        <f>[3]May!DA54</f>
        <v>0</v>
      </c>
      <c r="U54" s="6"/>
      <c r="V54" s="90">
        <f>[3]June!CV54</f>
        <v>0</v>
      </c>
      <c r="W54" s="98">
        <f>[3]June!DA54</f>
        <v>0</v>
      </c>
      <c r="X54" s="6"/>
      <c r="Y54" s="90">
        <f>[3]July!CV54</f>
        <v>0</v>
      </c>
      <c r="Z54" s="98">
        <f>[3]July!DA54</f>
        <v>0</v>
      </c>
      <c r="AA54" s="6"/>
      <c r="AB54" s="90">
        <f>[3]August!CV54</f>
        <v>0</v>
      </c>
      <c r="AC54" s="98">
        <f>[3]August!DA54</f>
        <v>0</v>
      </c>
      <c r="AD54" s="6"/>
      <c r="AE54" s="90">
        <f>[4]September!CV54</f>
        <v>0</v>
      </c>
      <c r="AF54" s="98">
        <f>[4]September!DA54</f>
        <v>0</v>
      </c>
      <c r="AG54" s="6"/>
      <c r="AH54" s="90">
        <f>[4]October!CV54</f>
        <v>0</v>
      </c>
      <c r="AI54" s="98">
        <f>[4]October!DA54</f>
        <v>0</v>
      </c>
      <c r="AJ54" s="6"/>
      <c r="AK54" s="90">
        <f>[4]November!CV54</f>
        <v>0</v>
      </c>
      <c r="AL54" s="98">
        <f>[4]November!DA54</f>
        <v>0</v>
      </c>
      <c r="AM54" s="6"/>
      <c r="AN54" s="90">
        <f>[4]December!CV54</f>
        <v>0</v>
      </c>
      <c r="AO54" s="98">
        <f>[4]December!DA54</f>
        <v>0</v>
      </c>
      <c r="AP54" s="6">
        <f>[5]December!DB54</f>
        <v>0</v>
      </c>
      <c r="AQ54" s="90">
        <f t="shared" si="0"/>
        <v>0</v>
      </c>
      <c r="AR54" s="102">
        <f t="shared" si="1"/>
        <v>0</v>
      </c>
      <c r="AS54" s="4">
        <f t="shared" si="2"/>
        <v>0</v>
      </c>
      <c r="AT54" s="17"/>
    </row>
    <row r="55" spans="2:46">
      <c r="B55" s="35">
        <f>[1]January!B55</f>
        <v>16</v>
      </c>
      <c r="C55" s="1">
        <f>[1]January!C55</f>
        <v>0</v>
      </c>
      <c r="D55" s="2">
        <f>[1]January!D55</f>
        <v>0</v>
      </c>
      <c r="E55" s="3">
        <f>[1]January!E55</f>
        <v>0</v>
      </c>
      <c r="F55" s="4">
        <f>[1]January!F55</f>
        <v>0</v>
      </c>
      <c r="G55" s="90">
        <f>[1]January!CV55</f>
        <v>0</v>
      </c>
      <c r="H55" s="93">
        <f>[1]January!DA55</f>
        <v>0</v>
      </c>
      <c r="I55" s="6">
        <f>[2]January!DB55</f>
        <v>0</v>
      </c>
      <c r="J55" s="90">
        <f>[1]February!CV55</f>
        <v>0</v>
      </c>
      <c r="K55" s="98">
        <f>[1]February!DA55</f>
        <v>0</v>
      </c>
      <c r="L55" s="6"/>
      <c r="M55" s="90">
        <f>[1]March!CV55</f>
        <v>0</v>
      </c>
      <c r="N55" s="98">
        <f>[1]March!DA55</f>
        <v>0</v>
      </c>
      <c r="O55" s="6"/>
      <c r="P55" s="90">
        <f>[1]April!CV55</f>
        <v>0</v>
      </c>
      <c r="Q55" s="98">
        <f>[1]April!DA55</f>
        <v>0</v>
      </c>
      <c r="R55" s="6"/>
      <c r="S55" s="90">
        <f>[3]May!CV55</f>
        <v>0</v>
      </c>
      <c r="T55" s="98">
        <f>[3]May!DA55</f>
        <v>0</v>
      </c>
      <c r="U55" s="6"/>
      <c r="V55" s="90">
        <f>[3]June!CV55</f>
        <v>0</v>
      </c>
      <c r="W55" s="98">
        <f>[3]June!DA55</f>
        <v>0</v>
      </c>
      <c r="X55" s="6"/>
      <c r="Y55" s="90">
        <f>[3]July!CV55</f>
        <v>0</v>
      </c>
      <c r="Z55" s="98">
        <f>[3]July!DA55</f>
        <v>0</v>
      </c>
      <c r="AA55" s="6"/>
      <c r="AB55" s="90">
        <f>[3]August!CV55</f>
        <v>0</v>
      </c>
      <c r="AC55" s="98">
        <f>[3]August!DA55</f>
        <v>0</v>
      </c>
      <c r="AD55" s="6"/>
      <c r="AE55" s="90">
        <f>[4]September!CV55</f>
        <v>0</v>
      </c>
      <c r="AF55" s="98">
        <f>[4]September!DA55</f>
        <v>0</v>
      </c>
      <c r="AG55" s="6"/>
      <c r="AH55" s="90">
        <f>[4]October!CV55</f>
        <v>0</v>
      </c>
      <c r="AI55" s="98">
        <f>[4]October!DA55</f>
        <v>0</v>
      </c>
      <c r="AJ55" s="6"/>
      <c r="AK55" s="90">
        <f>[4]November!CV55</f>
        <v>0</v>
      </c>
      <c r="AL55" s="98">
        <f>[4]November!DA55</f>
        <v>0</v>
      </c>
      <c r="AM55" s="6"/>
      <c r="AN55" s="90">
        <f>[4]December!CV55</f>
        <v>0</v>
      </c>
      <c r="AO55" s="98">
        <f>[4]December!DA55</f>
        <v>0</v>
      </c>
      <c r="AP55" s="6">
        <f>[5]December!DB55</f>
        <v>0</v>
      </c>
      <c r="AQ55" s="90">
        <f t="shared" si="0"/>
        <v>0</v>
      </c>
      <c r="AR55" s="102">
        <f t="shared" si="1"/>
        <v>0</v>
      </c>
      <c r="AS55" s="4">
        <f t="shared" si="2"/>
        <v>0</v>
      </c>
      <c r="AT55" s="17"/>
    </row>
    <row r="56" spans="2:46">
      <c r="B56" s="34">
        <f>[1]January!B56</f>
        <v>17</v>
      </c>
      <c r="C56" s="1">
        <f>[1]January!C56</f>
        <v>0</v>
      </c>
      <c r="D56" s="2">
        <f>[1]January!D56</f>
        <v>0</v>
      </c>
      <c r="E56" s="3">
        <f>[1]January!E56</f>
        <v>0</v>
      </c>
      <c r="F56" s="4">
        <f>[1]January!F56</f>
        <v>0</v>
      </c>
      <c r="G56" s="90">
        <f>[1]January!CV56</f>
        <v>0</v>
      </c>
      <c r="H56" s="93">
        <f>[1]January!DA56</f>
        <v>0</v>
      </c>
      <c r="I56" s="6">
        <f>[2]January!DB56</f>
        <v>0</v>
      </c>
      <c r="J56" s="90">
        <f>[1]February!CV56</f>
        <v>0</v>
      </c>
      <c r="K56" s="98">
        <f>[1]February!DA56</f>
        <v>0</v>
      </c>
      <c r="L56" s="6"/>
      <c r="M56" s="90">
        <f>[1]March!CV56</f>
        <v>0</v>
      </c>
      <c r="N56" s="98">
        <f>[1]March!DA56</f>
        <v>0</v>
      </c>
      <c r="O56" s="6"/>
      <c r="P56" s="90">
        <f>[1]April!CV56</f>
        <v>0</v>
      </c>
      <c r="Q56" s="98">
        <f>[1]April!DA56</f>
        <v>0</v>
      </c>
      <c r="R56" s="6"/>
      <c r="S56" s="90">
        <f>[3]May!CV56</f>
        <v>0</v>
      </c>
      <c r="T56" s="98">
        <f>[3]May!DA56</f>
        <v>0</v>
      </c>
      <c r="U56" s="6"/>
      <c r="V56" s="90">
        <f>[3]June!CV56</f>
        <v>0</v>
      </c>
      <c r="W56" s="98">
        <f>[3]June!DA56</f>
        <v>0</v>
      </c>
      <c r="X56" s="6"/>
      <c r="Y56" s="90">
        <f>[3]July!CV56</f>
        <v>0</v>
      </c>
      <c r="Z56" s="98">
        <f>[3]July!DA56</f>
        <v>0</v>
      </c>
      <c r="AA56" s="6"/>
      <c r="AB56" s="90">
        <f>[3]August!CV56</f>
        <v>0</v>
      </c>
      <c r="AC56" s="98">
        <f>[3]August!DA56</f>
        <v>0</v>
      </c>
      <c r="AD56" s="6"/>
      <c r="AE56" s="90">
        <f>[4]September!CV56</f>
        <v>0</v>
      </c>
      <c r="AF56" s="98">
        <f>[4]September!DA56</f>
        <v>0</v>
      </c>
      <c r="AG56" s="6"/>
      <c r="AH56" s="90">
        <f>[4]October!CV56</f>
        <v>0</v>
      </c>
      <c r="AI56" s="98">
        <f>[4]October!DA56</f>
        <v>0</v>
      </c>
      <c r="AJ56" s="6"/>
      <c r="AK56" s="90">
        <f>[4]November!CV56</f>
        <v>0</v>
      </c>
      <c r="AL56" s="98">
        <f>[4]November!DA56</f>
        <v>0</v>
      </c>
      <c r="AM56" s="6"/>
      <c r="AN56" s="90">
        <f>[4]December!CV56</f>
        <v>0</v>
      </c>
      <c r="AO56" s="98">
        <f>[4]December!DA56</f>
        <v>0</v>
      </c>
      <c r="AP56" s="6">
        <f>[5]December!DB56</f>
        <v>0</v>
      </c>
      <c r="AQ56" s="90">
        <f t="shared" si="0"/>
        <v>0</v>
      </c>
      <c r="AR56" s="102">
        <f t="shared" si="1"/>
        <v>0</v>
      </c>
      <c r="AS56" s="4">
        <f t="shared" si="2"/>
        <v>0</v>
      </c>
      <c r="AT56" s="17"/>
    </row>
    <row r="57" spans="2:46">
      <c r="B57" s="35">
        <f>[1]January!B57</f>
        <v>18</v>
      </c>
      <c r="C57" s="1">
        <f>[1]January!C57</f>
        <v>0</v>
      </c>
      <c r="D57" s="2">
        <f>[1]January!D57</f>
        <v>0</v>
      </c>
      <c r="E57" s="3">
        <f>[1]January!E57</f>
        <v>0</v>
      </c>
      <c r="F57" s="4">
        <f>[1]January!F57</f>
        <v>0</v>
      </c>
      <c r="G57" s="90">
        <f>[1]January!CV57</f>
        <v>0</v>
      </c>
      <c r="H57" s="93">
        <f>[1]January!DA57</f>
        <v>0</v>
      </c>
      <c r="I57" s="6">
        <f>[2]January!DB57</f>
        <v>0</v>
      </c>
      <c r="J57" s="90">
        <f>[1]February!CV57</f>
        <v>0</v>
      </c>
      <c r="K57" s="98">
        <f>[1]February!DA57</f>
        <v>0</v>
      </c>
      <c r="L57" s="6"/>
      <c r="M57" s="90">
        <f>[1]March!CV57</f>
        <v>0</v>
      </c>
      <c r="N57" s="98">
        <f>[1]March!DA57</f>
        <v>0</v>
      </c>
      <c r="O57" s="6"/>
      <c r="P57" s="90">
        <f>[1]April!CV57</f>
        <v>0</v>
      </c>
      <c r="Q57" s="98">
        <f>[1]April!DA57</f>
        <v>0</v>
      </c>
      <c r="R57" s="6"/>
      <c r="S57" s="90">
        <f>[3]May!CV57</f>
        <v>0</v>
      </c>
      <c r="T57" s="98">
        <f>[3]May!DA57</f>
        <v>0</v>
      </c>
      <c r="U57" s="6"/>
      <c r="V57" s="90">
        <f>[3]June!CV57</f>
        <v>0</v>
      </c>
      <c r="W57" s="98">
        <f>[3]June!DA57</f>
        <v>0</v>
      </c>
      <c r="X57" s="6"/>
      <c r="Y57" s="90">
        <f>[3]July!CV57</f>
        <v>0</v>
      </c>
      <c r="Z57" s="98">
        <f>[3]July!DA57</f>
        <v>0</v>
      </c>
      <c r="AA57" s="6"/>
      <c r="AB57" s="90">
        <f>[3]August!CV57</f>
        <v>0</v>
      </c>
      <c r="AC57" s="98">
        <f>[3]August!DA57</f>
        <v>0</v>
      </c>
      <c r="AD57" s="6"/>
      <c r="AE57" s="90">
        <f>[4]September!CV57</f>
        <v>0</v>
      </c>
      <c r="AF57" s="98">
        <f>[4]September!DA57</f>
        <v>0</v>
      </c>
      <c r="AG57" s="6"/>
      <c r="AH57" s="90">
        <f>[4]October!CV57</f>
        <v>0</v>
      </c>
      <c r="AI57" s="98">
        <f>[4]October!DA57</f>
        <v>0</v>
      </c>
      <c r="AJ57" s="6"/>
      <c r="AK57" s="90">
        <f>[4]November!CV57</f>
        <v>0</v>
      </c>
      <c r="AL57" s="98">
        <f>[4]November!DA57</f>
        <v>0</v>
      </c>
      <c r="AM57" s="6"/>
      <c r="AN57" s="90">
        <f>[4]December!CV57</f>
        <v>0</v>
      </c>
      <c r="AO57" s="98">
        <f>[4]December!DA57</f>
        <v>0</v>
      </c>
      <c r="AP57" s="6">
        <f>[5]December!DB57</f>
        <v>0</v>
      </c>
      <c r="AQ57" s="90">
        <f t="shared" si="0"/>
        <v>0</v>
      </c>
      <c r="AR57" s="102">
        <f t="shared" si="1"/>
        <v>0</v>
      </c>
      <c r="AS57" s="4">
        <f t="shared" si="2"/>
        <v>0</v>
      </c>
      <c r="AT57" s="17"/>
    </row>
    <row r="58" spans="2:46" ht="15.75" thickBot="1">
      <c r="B58" s="35">
        <f>[1]January!B58</f>
        <v>30</v>
      </c>
      <c r="C58" s="1">
        <f>[1]January!C58</f>
        <v>0</v>
      </c>
      <c r="D58" s="2">
        <f>[1]January!D58</f>
        <v>0</v>
      </c>
      <c r="E58" s="3">
        <f>[1]January!E58</f>
        <v>0</v>
      </c>
      <c r="F58" s="4">
        <f>[1]January!F58</f>
        <v>0</v>
      </c>
      <c r="G58" s="90">
        <f>[1]January!CV58</f>
        <v>0</v>
      </c>
      <c r="H58" s="93">
        <f>[1]January!DA58</f>
        <v>0</v>
      </c>
      <c r="I58" s="6">
        <f>[2]January!DB58</f>
        <v>0</v>
      </c>
      <c r="J58" s="90">
        <f>[1]February!CV58</f>
        <v>0</v>
      </c>
      <c r="K58" s="98">
        <f>[1]February!DA58</f>
        <v>0</v>
      </c>
      <c r="L58" s="6"/>
      <c r="M58" s="90">
        <f>[1]March!CV58</f>
        <v>0</v>
      </c>
      <c r="N58" s="98">
        <f>[1]March!DA58</f>
        <v>0</v>
      </c>
      <c r="O58" s="6"/>
      <c r="P58" s="90">
        <f>[1]April!CV58</f>
        <v>0</v>
      </c>
      <c r="Q58" s="98">
        <f>[1]April!DA58</f>
        <v>0</v>
      </c>
      <c r="R58" s="6"/>
      <c r="S58" s="90">
        <f>[3]May!CV58</f>
        <v>0</v>
      </c>
      <c r="T58" s="98">
        <f>[3]May!DA58</f>
        <v>0</v>
      </c>
      <c r="U58" s="6"/>
      <c r="V58" s="90">
        <f>[3]June!CV58</f>
        <v>0</v>
      </c>
      <c r="W58" s="98">
        <f>[3]June!DA58</f>
        <v>0</v>
      </c>
      <c r="X58" s="6"/>
      <c r="Y58" s="90">
        <f>[3]July!CV58</f>
        <v>0</v>
      </c>
      <c r="Z58" s="98">
        <f>[3]July!DA58</f>
        <v>0</v>
      </c>
      <c r="AA58" s="6"/>
      <c r="AB58" s="90">
        <f>[3]August!CV58</f>
        <v>0</v>
      </c>
      <c r="AC58" s="98">
        <f>[3]August!DA58</f>
        <v>0</v>
      </c>
      <c r="AD58" s="6"/>
      <c r="AE58" s="90">
        <f>[4]September!CV58</f>
        <v>0</v>
      </c>
      <c r="AF58" s="98">
        <f>[4]September!DA58</f>
        <v>0</v>
      </c>
      <c r="AG58" s="6"/>
      <c r="AH58" s="90">
        <f>[4]October!CV58</f>
        <v>0</v>
      </c>
      <c r="AI58" s="98">
        <f>[4]October!DA58</f>
        <v>0</v>
      </c>
      <c r="AJ58" s="6"/>
      <c r="AK58" s="90">
        <f>[4]November!CV58</f>
        <v>0</v>
      </c>
      <c r="AL58" s="98">
        <f>[4]November!DA58</f>
        <v>0</v>
      </c>
      <c r="AM58" s="6"/>
      <c r="AN58" s="90">
        <f>[4]December!CV58</f>
        <v>0</v>
      </c>
      <c r="AO58" s="98">
        <f>[4]December!DA58</f>
        <v>0</v>
      </c>
      <c r="AP58" s="6">
        <f>[5]December!DB58</f>
        <v>0</v>
      </c>
      <c r="AQ58" s="90">
        <f t="shared" si="0"/>
        <v>0</v>
      </c>
      <c r="AR58" s="102">
        <f t="shared" si="1"/>
        <v>0</v>
      </c>
      <c r="AS58" s="4">
        <f t="shared" si="2"/>
        <v>0</v>
      </c>
      <c r="AT58" s="17"/>
    </row>
    <row r="59" spans="2:46" ht="18.75" thickBot="1">
      <c r="B59" s="18"/>
      <c r="C59" s="7"/>
      <c r="D59" s="8" t="s">
        <v>40</v>
      </c>
      <c r="E59" s="9"/>
      <c r="F59" s="10">
        <f>[1]January!F59</f>
        <v>40200</v>
      </c>
      <c r="G59" s="86">
        <f>[1]January!CV59</f>
        <v>0</v>
      </c>
      <c r="H59" s="94">
        <f>[1]January!DA59</f>
        <v>0</v>
      </c>
      <c r="I59" s="10">
        <f>[2]January!DB59</f>
        <v>26270</v>
      </c>
      <c r="J59" s="86">
        <f>[1]February!CV59</f>
        <v>5200</v>
      </c>
      <c r="K59" s="94">
        <f>[1]February!DA59</f>
        <v>0</v>
      </c>
      <c r="L59" s="10"/>
      <c r="M59" s="86">
        <f>[1]March!CV59</f>
        <v>0</v>
      </c>
      <c r="N59" s="94">
        <f>[1]March!DA59</f>
        <v>0</v>
      </c>
      <c r="O59" s="10"/>
      <c r="P59" s="86">
        <f>[1]April!CV59</f>
        <v>0</v>
      </c>
      <c r="Q59" s="94">
        <f>[1]April!DA59</f>
        <v>0</v>
      </c>
      <c r="R59" s="10"/>
      <c r="S59" s="86">
        <f>[3]May!CV59</f>
        <v>0</v>
      </c>
      <c r="T59" s="94">
        <f>[3]May!DA59</f>
        <v>0</v>
      </c>
      <c r="U59" s="10"/>
      <c r="V59" s="86">
        <f>[3]June!CV59</f>
        <v>0</v>
      </c>
      <c r="W59" s="94">
        <f>[3]June!DA59</f>
        <v>0</v>
      </c>
      <c r="X59" s="10"/>
      <c r="Y59" s="86">
        <f>[3]July!CV59</f>
        <v>0</v>
      </c>
      <c r="Z59" s="94">
        <f>[3]July!DA59</f>
        <v>0</v>
      </c>
      <c r="AA59" s="10"/>
      <c r="AB59" s="86">
        <f>[3]August!CV59</f>
        <v>0</v>
      </c>
      <c r="AC59" s="94">
        <f>[3]August!DA59</f>
        <v>0</v>
      </c>
      <c r="AD59" s="10"/>
      <c r="AE59" s="86">
        <f>[4]September!CV59</f>
        <v>0</v>
      </c>
      <c r="AF59" s="94">
        <f>[4]September!DA59</f>
        <v>0</v>
      </c>
      <c r="AG59" s="10"/>
      <c r="AH59" s="86">
        <f>[4]October!CV59</f>
        <v>0</v>
      </c>
      <c r="AI59" s="94">
        <f>[4]October!DA59</f>
        <v>0</v>
      </c>
      <c r="AJ59" s="10"/>
      <c r="AK59" s="86">
        <f>[4]November!CV59</f>
        <v>0</v>
      </c>
      <c r="AL59" s="94">
        <f>[4]November!DA59</f>
        <v>0</v>
      </c>
      <c r="AM59" s="10"/>
      <c r="AN59" s="86">
        <f>[4]December!CV59</f>
        <v>0</v>
      </c>
      <c r="AO59" s="94">
        <f>[4]December!DA59</f>
        <v>0</v>
      </c>
      <c r="AP59" s="10">
        <f>[5]December!DB59</f>
        <v>36480</v>
      </c>
      <c r="AQ59" s="86">
        <f t="shared" si="0"/>
        <v>5200</v>
      </c>
      <c r="AR59" s="94">
        <f t="shared" si="1"/>
        <v>0</v>
      </c>
      <c r="AS59" s="10">
        <f t="shared" si="2"/>
        <v>45400</v>
      </c>
      <c r="AT59" s="45"/>
    </row>
    <row r="60" spans="2:46" ht="18">
      <c r="B60" s="19"/>
      <c r="C60" s="20"/>
      <c r="D60" s="21" t="s">
        <v>27</v>
      </c>
      <c r="E60" s="20"/>
      <c r="F60" s="24"/>
      <c r="G60" s="87"/>
      <c r="H60" s="95"/>
      <c r="I60" s="24"/>
      <c r="J60" s="87"/>
      <c r="K60" s="95"/>
      <c r="L60" s="36"/>
      <c r="M60" s="87"/>
      <c r="N60" s="95"/>
      <c r="O60" s="36"/>
      <c r="P60" s="87"/>
      <c r="Q60" s="95"/>
      <c r="R60" s="36"/>
      <c r="S60" s="87"/>
      <c r="T60" s="95"/>
      <c r="U60" s="36"/>
      <c r="V60" s="87"/>
      <c r="W60" s="95"/>
      <c r="X60" s="36"/>
      <c r="Y60" s="87"/>
      <c r="Z60" s="95"/>
      <c r="AA60" s="36"/>
      <c r="AB60" s="87"/>
      <c r="AC60" s="95"/>
      <c r="AD60" s="36"/>
      <c r="AE60" s="87"/>
      <c r="AF60" s="95"/>
      <c r="AG60" s="36"/>
      <c r="AH60" s="87"/>
      <c r="AI60" s="95"/>
      <c r="AJ60" s="36"/>
      <c r="AK60" s="87"/>
      <c r="AL60" s="95"/>
      <c r="AM60" s="36"/>
      <c r="AN60" s="87"/>
      <c r="AO60" s="95"/>
      <c r="AP60" s="36"/>
      <c r="AQ60" s="87"/>
      <c r="AR60" s="95"/>
      <c r="AS60" s="36"/>
      <c r="AT60" s="46"/>
    </row>
    <row r="61" spans="2:46">
      <c r="B61" s="34">
        <f>[1]January!B61</f>
        <v>31</v>
      </c>
      <c r="C61" s="1">
        <f>[1]January!C61</f>
        <v>6002411</v>
      </c>
      <c r="D61" s="2" t="str">
        <f>[1]January!D61</f>
        <v>INTERBAK 100 POLYSTER BACKER</v>
      </c>
      <c r="E61" s="3" t="str">
        <f>[1]January!E61</f>
        <v>IPSAL</v>
      </c>
      <c r="F61" s="4">
        <f>[1]January!F61</f>
        <v>0</v>
      </c>
      <c r="G61" s="89">
        <f>[1]January!CV61</f>
        <v>0</v>
      </c>
      <c r="H61" s="93">
        <f>[1]January!DA61</f>
        <v>0</v>
      </c>
      <c r="I61" s="5">
        <f>[2]January!DB61</f>
        <v>1250</v>
      </c>
      <c r="J61" s="89">
        <f>[1]February!CV61</f>
        <v>0</v>
      </c>
      <c r="K61" s="97">
        <f>[1]February!DA61</f>
        <v>0</v>
      </c>
      <c r="L61" s="5"/>
      <c r="M61" s="89">
        <f>[1]March!CV61</f>
        <v>0</v>
      </c>
      <c r="N61" s="97">
        <f>[1]March!DA61</f>
        <v>0</v>
      </c>
      <c r="O61" s="5"/>
      <c r="P61" s="89">
        <f>[1]April!CV61</f>
        <v>0</v>
      </c>
      <c r="Q61" s="97">
        <f>[1]April!DA61</f>
        <v>0</v>
      </c>
      <c r="R61" s="5"/>
      <c r="S61" s="89">
        <f>[3]May!CV61</f>
        <v>0</v>
      </c>
      <c r="T61" s="97">
        <f>[3]May!DA61</f>
        <v>0</v>
      </c>
      <c r="U61" s="5"/>
      <c r="V61" s="89">
        <f>[3]June!CV61</f>
        <v>0</v>
      </c>
      <c r="W61" s="97">
        <f>[3]June!DA61</f>
        <v>0</v>
      </c>
      <c r="X61" s="5"/>
      <c r="Y61" s="89">
        <f>[3]July!CV61</f>
        <v>0</v>
      </c>
      <c r="Z61" s="97">
        <f>[3]July!DA61</f>
        <v>0</v>
      </c>
      <c r="AA61" s="5"/>
      <c r="AB61" s="89">
        <f>[3]August!CV61</f>
        <v>0</v>
      </c>
      <c r="AC61" s="97">
        <f>[3]August!DA61</f>
        <v>0</v>
      </c>
      <c r="AD61" s="5"/>
      <c r="AE61" s="89">
        <f>[4]September!CV61</f>
        <v>0</v>
      </c>
      <c r="AF61" s="97">
        <f>[4]September!DA61</f>
        <v>0</v>
      </c>
      <c r="AG61" s="5"/>
      <c r="AH61" s="89">
        <f>[4]October!CV61</f>
        <v>0</v>
      </c>
      <c r="AI61" s="97">
        <f>[4]October!DA61</f>
        <v>0</v>
      </c>
      <c r="AJ61" s="5"/>
      <c r="AK61" s="89">
        <f>[4]November!CV61</f>
        <v>0</v>
      </c>
      <c r="AL61" s="97">
        <f>[4]November!DA61</f>
        <v>0</v>
      </c>
      <c r="AM61" s="5"/>
      <c r="AN61" s="89">
        <f>[4]December!CV61</f>
        <v>0</v>
      </c>
      <c r="AO61" s="97">
        <f>[4]December!DA61</f>
        <v>0</v>
      </c>
      <c r="AP61" s="5">
        <f>[5]December!DB61</f>
        <v>1250</v>
      </c>
      <c r="AQ61" s="89">
        <f t="shared" si="0"/>
        <v>0</v>
      </c>
      <c r="AR61" s="102">
        <f t="shared" si="1"/>
        <v>0</v>
      </c>
      <c r="AS61" s="4">
        <f t="shared" si="2"/>
        <v>0</v>
      </c>
      <c r="AT61" s="16"/>
    </row>
    <row r="62" spans="2:46">
      <c r="B62" s="35">
        <f>[1]January!B62</f>
        <v>32</v>
      </c>
      <c r="C62" s="1">
        <f>[1]January!C62</f>
        <v>6002411</v>
      </c>
      <c r="D62" s="2" t="str">
        <f>[1]January!D62</f>
        <v>INTERBAK 100 POLYSTER BACKER RAL 7035</v>
      </c>
      <c r="E62" s="3" t="str">
        <f>[1]January!E62</f>
        <v>IPSAL</v>
      </c>
      <c r="F62" s="4">
        <f>[1]January!F62</f>
        <v>21000</v>
      </c>
      <c r="G62" s="90">
        <f>[1]January!CV62</f>
        <v>0</v>
      </c>
      <c r="H62" s="93">
        <f>[1]January!DA62</f>
        <v>0</v>
      </c>
      <c r="I62" s="6">
        <f>[2]January!DB62</f>
        <v>0</v>
      </c>
      <c r="J62" s="90">
        <f>[1]February!CV62</f>
        <v>3000</v>
      </c>
      <c r="K62" s="98">
        <f>[1]February!DA62</f>
        <v>0</v>
      </c>
      <c r="L62" s="6"/>
      <c r="M62" s="90">
        <f>[1]March!CV62</f>
        <v>0</v>
      </c>
      <c r="N62" s="98">
        <f>[1]March!DA62</f>
        <v>0</v>
      </c>
      <c r="O62" s="6"/>
      <c r="P62" s="90">
        <f>[1]April!CV62</f>
        <v>0</v>
      </c>
      <c r="Q62" s="98">
        <f>[1]April!DA62</f>
        <v>0</v>
      </c>
      <c r="R62" s="6"/>
      <c r="S62" s="90">
        <f>[3]May!CV62</f>
        <v>0</v>
      </c>
      <c r="T62" s="98">
        <f>[3]May!DA62</f>
        <v>0</v>
      </c>
      <c r="U62" s="6"/>
      <c r="V62" s="90">
        <f>[3]June!CV62</f>
        <v>0</v>
      </c>
      <c r="W62" s="98">
        <f>[3]June!DA62</f>
        <v>0</v>
      </c>
      <c r="X62" s="6"/>
      <c r="Y62" s="90">
        <f>[3]July!CV62</f>
        <v>0</v>
      </c>
      <c r="Z62" s="98">
        <f>[3]July!DA62</f>
        <v>0</v>
      </c>
      <c r="AA62" s="6"/>
      <c r="AB62" s="90">
        <f>[3]August!CV62</f>
        <v>0</v>
      </c>
      <c r="AC62" s="98">
        <f>[3]August!DA62</f>
        <v>0</v>
      </c>
      <c r="AD62" s="6"/>
      <c r="AE62" s="90">
        <f>[4]September!CV62</f>
        <v>0</v>
      </c>
      <c r="AF62" s="98">
        <f>[4]September!DA62</f>
        <v>0</v>
      </c>
      <c r="AG62" s="6"/>
      <c r="AH62" s="90">
        <f>[4]October!CV62</f>
        <v>0</v>
      </c>
      <c r="AI62" s="98">
        <f>[4]October!DA62</f>
        <v>0</v>
      </c>
      <c r="AJ62" s="6"/>
      <c r="AK62" s="90">
        <f>[4]November!CV62</f>
        <v>0</v>
      </c>
      <c r="AL62" s="98">
        <f>[4]November!DA62</f>
        <v>0</v>
      </c>
      <c r="AM62" s="6"/>
      <c r="AN62" s="90">
        <f>[4]December!CV62</f>
        <v>0</v>
      </c>
      <c r="AO62" s="98">
        <f>[4]December!DA62</f>
        <v>0</v>
      </c>
      <c r="AP62" s="6">
        <f>[5]December!DB62</f>
        <v>9800</v>
      </c>
      <c r="AQ62" s="90">
        <f t="shared" si="0"/>
        <v>3000</v>
      </c>
      <c r="AR62" s="102">
        <f t="shared" si="1"/>
        <v>0</v>
      </c>
      <c r="AS62" s="4">
        <f t="shared" si="2"/>
        <v>24000</v>
      </c>
      <c r="AT62" s="17"/>
    </row>
    <row r="63" spans="2:46">
      <c r="B63" s="34">
        <f>[1]January!B63</f>
        <v>33</v>
      </c>
      <c r="C63" s="1">
        <f>[1]January!C63</f>
        <v>6002398</v>
      </c>
      <c r="D63" s="2" t="str">
        <f>[1]January!D63</f>
        <v xml:space="preserve">POLYSTER BACKER  FOAM SPEC </v>
      </c>
      <c r="E63" s="3" t="str">
        <f>[1]January!E63</f>
        <v>IPSAL</v>
      </c>
      <c r="F63" s="4">
        <f>[1]January!F63</f>
        <v>0</v>
      </c>
      <c r="G63" s="90">
        <f>[1]January!CV63</f>
        <v>0</v>
      </c>
      <c r="H63" s="93">
        <f>[1]January!DA63</f>
        <v>0</v>
      </c>
      <c r="I63" s="6">
        <f>[2]January!DB63</f>
        <v>1600</v>
      </c>
      <c r="J63" s="90">
        <f>[1]February!CV63</f>
        <v>0</v>
      </c>
      <c r="K63" s="98">
        <f>[1]February!DA63</f>
        <v>0</v>
      </c>
      <c r="L63" s="6"/>
      <c r="M63" s="90">
        <f>[1]March!CV63</f>
        <v>0</v>
      </c>
      <c r="N63" s="98">
        <f>[1]March!DA63</f>
        <v>0</v>
      </c>
      <c r="O63" s="6"/>
      <c r="P63" s="90">
        <f>[1]April!CV63</f>
        <v>0</v>
      </c>
      <c r="Q63" s="98">
        <f>[1]April!DA63</f>
        <v>0</v>
      </c>
      <c r="R63" s="6"/>
      <c r="S63" s="90">
        <f>[3]May!CV63</f>
        <v>0</v>
      </c>
      <c r="T63" s="98">
        <f>[3]May!DA63</f>
        <v>0</v>
      </c>
      <c r="U63" s="6"/>
      <c r="V63" s="90">
        <f>[3]June!CV63</f>
        <v>0</v>
      </c>
      <c r="W63" s="98">
        <f>[3]June!DA63</f>
        <v>0</v>
      </c>
      <c r="X63" s="6"/>
      <c r="Y63" s="90">
        <f>[3]July!CV63</f>
        <v>0</v>
      </c>
      <c r="Z63" s="98">
        <f>[3]July!DA63</f>
        <v>0</v>
      </c>
      <c r="AA63" s="6"/>
      <c r="AB63" s="90">
        <f>[3]August!CV63</f>
        <v>0</v>
      </c>
      <c r="AC63" s="98">
        <f>[3]August!DA63</f>
        <v>0</v>
      </c>
      <c r="AD63" s="6"/>
      <c r="AE63" s="90">
        <f>[4]September!CV63</f>
        <v>0</v>
      </c>
      <c r="AF63" s="98">
        <f>[4]September!DA63</f>
        <v>0</v>
      </c>
      <c r="AG63" s="6"/>
      <c r="AH63" s="90">
        <f>[4]October!CV63</f>
        <v>0</v>
      </c>
      <c r="AI63" s="98">
        <f>[4]October!DA63</f>
        <v>0</v>
      </c>
      <c r="AJ63" s="6"/>
      <c r="AK63" s="90">
        <f>[4]November!CV63</f>
        <v>0</v>
      </c>
      <c r="AL63" s="98">
        <f>[4]November!DA63</f>
        <v>0</v>
      </c>
      <c r="AM63" s="6"/>
      <c r="AN63" s="90">
        <f>[4]December!CV63</f>
        <v>0</v>
      </c>
      <c r="AO63" s="98">
        <f>[4]December!DA63</f>
        <v>0</v>
      </c>
      <c r="AP63" s="6">
        <f>[5]December!DB63</f>
        <v>510</v>
      </c>
      <c r="AQ63" s="90">
        <f t="shared" si="0"/>
        <v>0</v>
      </c>
      <c r="AR63" s="102">
        <f t="shared" si="1"/>
        <v>0</v>
      </c>
      <c r="AS63" s="4">
        <f t="shared" si="2"/>
        <v>0</v>
      </c>
      <c r="AT63" s="17"/>
    </row>
    <row r="64" spans="2:46">
      <c r="B64" s="35">
        <f>[1]January!B64</f>
        <v>34</v>
      </c>
      <c r="C64" s="1">
        <f>[1]January!C64</f>
        <v>6002389</v>
      </c>
      <c r="D64" s="2" t="str">
        <f>[1]January!D64</f>
        <v>EPOXY BACKER RAL 7035</v>
      </c>
      <c r="E64" s="3" t="str">
        <f>[1]January!E64</f>
        <v>IPSAL</v>
      </c>
      <c r="F64" s="4">
        <f>[1]January!F64</f>
        <v>0</v>
      </c>
      <c r="G64" s="90">
        <f>[1]January!CV64</f>
        <v>0</v>
      </c>
      <c r="H64" s="93">
        <f>[1]January!DA64</f>
        <v>0</v>
      </c>
      <c r="I64" s="6">
        <f>[2]January!DB64</f>
        <v>5000</v>
      </c>
      <c r="J64" s="90">
        <f>[1]February!CV64</f>
        <v>0</v>
      </c>
      <c r="K64" s="98">
        <f>[1]February!DA64</f>
        <v>0</v>
      </c>
      <c r="L64" s="6"/>
      <c r="M64" s="90">
        <f>[1]March!CV64</f>
        <v>0</v>
      </c>
      <c r="N64" s="98">
        <f>[1]March!DA64</f>
        <v>0</v>
      </c>
      <c r="O64" s="6"/>
      <c r="P64" s="90">
        <f>[1]April!CV64</f>
        <v>0</v>
      </c>
      <c r="Q64" s="98">
        <f>[1]April!DA64</f>
        <v>0</v>
      </c>
      <c r="R64" s="6"/>
      <c r="S64" s="90">
        <f>[3]May!CV64</f>
        <v>0</v>
      </c>
      <c r="T64" s="98">
        <f>[3]May!DA64</f>
        <v>0</v>
      </c>
      <c r="U64" s="6"/>
      <c r="V64" s="90">
        <f>[3]June!CV64</f>
        <v>0</v>
      </c>
      <c r="W64" s="98">
        <f>[3]June!DA64</f>
        <v>0</v>
      </c>
      <c r="X64" s="6"/>
      <c r="Y64" s="90">
        <f>[3]July!CV64</f>
        <v>0</v>
      </c>
      <c r="Z64" s="98">
        <f>[3]July!DA64</f>
        <v>0</v>
      </c>
      <c r="AA64" s="6"/>
      <c r="AB64" s="90">
        <f>[3]August!CV64</f>
        <v>0</v>
      </c>
      <c r="AC64" s="98">
        <f>[3]August!DA64</f>
        <v>0</v>
      </c>
      <c r="AD64" s="6"/>
      <c r="AE64" s="90">
        <f>[4]September!CV64</f>
        <v>0</v>
      </c>
      <c r="AF64" s="98">
        <f>[4]September!DA64</f>
        <v>0</v>
      </c>
      <c r="AG64" s="6"/>
      <c r="AH64" s="90">
        <f>[4]October!CV64</f>
        <v>0</v>
      </c>
      <c r="AI64" s="98">
        <f>[4]October!DA64</f>
        <v>0</v>
      </c>
      <c r="AJ64" s="6"/>
      <c r="AK64" s="90">
        <f>[4]November!CV64</f>
        <v>0</v>
      </c>
      <c r="AL64" s="98">
        <f>[4]November!DA64</f>
        <v>0</v>
      </c>
      <c r="AM64" s="6"/>
      <c r="AN64" s="90">
        <f>[4]December!CV64</f>
        <v>0</v>
      </c>
      <c r="AO64" s="98">
        <f>[4]December!DA64</f>
        <v>0</v>
      </c>
      <c r="AP64" s="6">
        <f>[5]December!DB64</f>
        <v>780</v>
      </c>
      <c r="AQ64" s="90">
        <f t="shared" si="0"/>
        <v>0</v>
      </c>
      <c r="AR64" s="102">
        <f t="shared" si="1"/>
        <v>0</v>
      </c>
      <c r="AS64" s="4">
        <f t="shared" si="2"/>
        <v>0</v>
      </c>
      <c r="AT64" s="17"/>
    </row>
    <row r="65" spans="2:46">
      <c r="B65" s="34">
        <f>[1]January!B65</f>
        <v>35</v>
      </c>
      <c r="C65" s="1">
        <f>[1]January!C65</f>
        <v>7130262</v>
      </c>
      <c r="D65" s="2" t="str">
        <f>[1]January!D65</f>
        <v xml:space="preserve">POLYSTER BACKER </v>
      </c>
      <c r="E65" s="3" t="str">
        <f>[1]January!E65</f>
        <v>SIPCO</v>
      </c>
      <c r="F65" s="4">
        <f>[1]January!F65</f>
        <v>0</v>
      </c>
      <c r="G65" s="90">
        <f>[1]January!CV65</f>
        <v>0</v>
      </c>
      <c r="H65" s="93">
        <f>[1]January!DA65</f>
        <v>0</v>
      </c>
      <c r="I65" s="6">
        <f>[2]January!DB65</f>
        <v>1200</v>
      </c>
      <c r="J65" s="90">
        <f>[1]February!CV65</f>
        <v>0</v>
      </c>
      <c r="K65" s="98">
        <f>[1]February!DA65</f>
        <v>0</v>
      </c>
      <c r="L65" s="6"/>
      <c r="M65" s="90">
        <f>[1]March!CV65</f>
        <v>0</v>
      </c>
      <c r="N65" s="98">
        <f>[1]March!DA65</f>
        <v>0</v>
      </c>
      <c r="O65" s="6"/>
      <c r="P65" s="90">
        <f>[1]April!CV65</f>
        <v>0</v>
      </c>
      <c r="Q65" s="98">
        <f>[1]April!DA65</f>
        <v>0</v>
      </c>
      <c r="R65" s="6"/>
      <c r="S65" s="90">
        <f>[3]May!CV65</f>
        <v>0</v>
      </c>
      <c r="T65" s="98">
        <f>[3]May!DA65</f>
        <v>0</v>
      </c>
      <c r="U65" s="6"/>
      <c r="V65" s="90">
        <f>[3]June!CV65</f>
        <v>0</v>
      </c>
      <c r="W65" s="98">
        <f>[3]June!DA65</f>
        <v>0</v>
      </c>
      <c r="X65" s="6"/>
      <c r="Y65" s="90">
        <f>[3]July!CV65</f>
        <v>0</v>
      </c>
      <c r="Z65" s="98">
        <f>[3]July!DA65</f>
        <v>0</v>
      </c>
      <c r="AA65" s="6"/>
      <c r="AB65" s="90">
        <f>[3]August!CV65</f>
        <v>0</v>
      </c>
      <c r="AC65" s="98">
        <f>[3]August!DA65</f>
        <v>0</v>
      </c>
      <c r="AD65" s="6"/>
      <c r="AE65" s="90">
        <f>[4]September!CV65</f>
        <v>0</v>
      </c>
      <c r="AF65" s="98">
        <f>[4]September!DA65</f>
        <v>0</v>
      </c>
      <c r="AG65" s="6"/>
      <c r="AH65" s="90">
        <f>[4]October!CV65</f>
        <v>0</v>
      </c>
      <c r="AI65" s="98">
        <f>[4]October!DA65</f>
        <v>0</v>
      </c>
      <c r="AJ65" s="6"/>
      <c r="AK65" s="90">
        <f>[4]November!CV65</f>
        <v>0</v>
      </c>
      <c r="AL65" s="98">
        <f>[4]November!DA65</f>
        <v>0</v>
      </c>
      <c r="AM65" s="6"/>
      <c r="AN65" s="90">
        <f>[4]December!CV65</f>
        <v>0</v>
      </c>
      <c r="AO65" s="98">
        <f>[4]December!DA65</f>
        <v>0</v>
      </c>
      <c r="AP65" s="6">
        <f>[5]December!DB65</f>
        <v>1360</v>
      </c>
      <c r="AQ65" s="90">
        <f t="shared" si="0"/>
        <v>0</v>
      </c>
      <c r="AR65" s="102">
        <f t="shared" si="1"/>
        <v>0</v>
      </c>
      <c r="AS65" s="4">
        <f t="shared" si="2"/>
        <v>0</v>
      </c>
      <c r="AT65" s="17"/>
    </row>
    <row r="66" spans="2:46">
      <c r="B66" s="35">
        <f>[1]January!B66</f>
        <v>36</v>
      </c>
      <c r="C66" s="1">
        <f>[1]January!C66</f>
        <v>6002784</v>
      </c>
      <c r="D66" s="2" t="str">
        <f>[1]January!D66</f>
        <v>POLYSTER BACK COAT</v>
      </c>
      <c r="E66" s="3" t="str">
        <f>[1]January!E66</f>
        <v>SIPCO</v>
      </c>
      <c r="F66" s="4">
        <f>[1]January!F66</f>
        <v>0</v>
      </c>
      <c r="G66" s="90">
        <f>[1]January!CV66</f>
        <v>0</v>
      </c>
      <c r="H66" s="93">
        <f>[1]January!DA66</f>
        <v>0</v>
      </c>
      <c r="I66" s="6">
        <f>[2]January!DB66</f>
        <v>0</v>
      </c>
      <c r="J66" s="90">
        <f>[1]February!CV66</f>
        <v>0</v>
      </c>
      <c r="K66" s="98">
        <f>[1]February!DA66</f>
        <v>0</v>
      </c>
      <c r="L66" s="6"/>
      <c r="M66" s="90">
        <f>[1]March!CV66</f>
        <v>0</v>
      </c>
      <c r="N66" s="98">
        <f>[1]March!DA66</f>
        <v>0</v>
      </c>
      <c r="O66" s="6"/>
      <c r="P66" s="90">
        <f>[1]April!CV66</f>
        <v>0</v>
      </c>
      <c r="Q66" s="98">
        <f>[1]April!DA66</f>
        <v>0</v>
      </c>
      <c r="R66" s="6"/>
      <c r="S66" s="90">
        <f>[3]May!CV66</f>
        <v>0</v>
      </c>
      <c r="T66" s="98">
        <f>[3]May!DA66</f>
        <v>0</v>
      </c>
      <c r="U66" s="6"/>
      <c r="V66" s="90">
        <f>[3]June!CV66</f>
        <v>0</v>
      </c>
      <c r="W66" s="98">
        <f>[3]June!DA66</f>
        <v>0</v>
      </c>
      <c r="X66" s="6"/>
      <c r="Y66" s="90">
        <f>[3]July!CV66</f>
        <v>0</v>
      </c>
      <c r="Z66" s="98">
        <f>[3]July!DA66</f>
        <v>0</v>
      </c>
      <c r="AA66" s="6"/>
      <c r="AB66" s="90">
        <f>[3]August!CV66</f>
        <v>0</v>
      </c>
      <c r="AC66" s="98">
        <f>[3]August!DA66</f>
        <v>0</v>
      </c>
      <c r="AD66" s="6"/>
      <c r="AE66" s="90">
        <f>[4]September!CV66</f>
        <v>0</v>
      </c>
      <c r="AF66" s="98">
        <f>[4]September!DA66</f>
        <v>0</v>
      </c>
      <c r="AG66" s="6"/>
      <c r="AH66" s="90">
        <f>[4]October!CV66</f>
        <v>0</v>
      </c>
      <c r="AI66" s="98">
        <f>[4]October!DA66</f>
        <v>0</v>
      </c>
      <c r="AJ66" s="6"/>
      <c r="AK66" s="90">
        <f>[4]November!CV66</f>
        <v>0</v>
      </c>
      <c r="AL66" s="98">
        <f>[4]November!DA66</f>
        <v>0</v>
      </c>
      <c r="AM66" s="6"/>
      <c r="AN66" s="90">
        <f>[4]December!CV66</f>
        <v>0</v>
      </c>
      <c r="AO66" s="98">
        <f>[4]December!DA66</f>
        <v>0</v>
      </c>
      <c r="AP66" s="6">
        <f>[5]December!DB66</f>
        <v>0</v>
      </c>
      <c r="AQ66" s="90">
        <f t="shared" si="0"/>
        <v>0</v>
      </c>
      <c r="AR66" s="102">
        <f t="shared" si="1"/>
        <v>0</v>
      </c>
      <c r="AS66" s="4">
        <f t="shared" si="2"/>
        <v>0</v>
      </c>
      <c r="AT66" s="17"/>
    </row>
    <row r="67" spans="2:46">
      <c r="B67" s="34">
        <f>[1]January!B67</f>
        <v>37</v>
      </c>
      <c r="C67" s="1">
        <f>[1]January!C67</f>
        <v>0</v>
      </c>
      <c r="D67" s="2" t="str">
        <f>[1]January!D67</f>
        <v>POLYSTER BACKCOAT</v>
      </c>
      <c r="E67" s="3" t="str">
        <f>[1]January!E67</f>
        <v>K C C</v>
      </c>
      <c r="F67" s="4">
        <f>[1]January!F67</f>
        <v>0</v>
      </c>
      <c r="G67" s="90">
        <f>[1]January!CV67</f>
        <v>0</v>
      </c>
      <c r="H67" s="93">
        <f>[1]January!DA67</f>
        <v>0</v>
      </c>
      <c r="I67" s="6">
        <f>[2]January!DB67</f>
        <v>20</v>
      </c>
      <c r="J67" s="90">
        <f>[1]February!CV67</f>
        <v>0</v>
      </c>
      <c r="K67" s="98">
        <f>[1]February!DA67</f>
        <v>0</v>
      </c>
      <c r="L67" s="6"/>
      <c r="M67" s="90">
        <f>[1]March!CV67</f>
        <v>0</v>
      </c>
      <c r="N67" s="98">
        <f>[1]March!DA67</f>
        <v>0</v>
      </c>
      <c r="O67" s="6"/>
      <c r="P67" s="90">
        <f>[1]April!CV67</f>
        <v>0</v>
      </c>
      <c r="Q67" s="98">
        <f>[1]April!DA67</f>
        <v>0</v>
      </c>
      <c r="R67" s="6"/>
      <c r="S67" s="90">
        <f>[3]May!CV67</f>
        <v>0</v>
      </c>
      <c r="T67" s="98">
        <f>[3]May!DA67</f>
        <v>0</v>
      </c>
      <c r="U67" s="6"/>
      <c r="V67" s="90">
        <f>[3]June!CV67</f>
        <v>0</v>
      </c>
      <c r="W67" s="98">
        <f>[3]June!DA67</f>
        <v>0</v>
      </c>
      <c r="X67" s="6"/>
      <c r="Y67" s="90">
        <f>[3]July!CV67</f>
        <v>0</v>
      </c>
      <c r="Z67" s="98">
        <f>[3]July!DA67</f>
        <v>0</v>
      </c>
      <c r="AA67" s="6"/>
      <c r="AB67" s="90">
        <f>[3]August!CV67</f>
        <v>0</v>
      </c>
      <c r="AC67" s="98">
        <f>[3]August!DA67</f>
        <v>0</v>
      </c>
      <c r="AD67" s="6"/>
      <c r="AE67" s="90">
        <f>[4]September!CV67</f>
        <v>0</v>
      </c>
      <c r="AF67" s="98">
        <f>[4]September!DA67</f>
        <v>0</v>
      </c>
      <c r="AG67" s="6"/>
      <c r="AH67" s="90">
        <f>[4]October!CV67</f>
        <v>0</v>
      </c>
      <c r="AI67" s="98">
        <f>[4]October!DA67</f>
        <v>0</v>
      </c>
      <c r="AJ67" s="6"/>
      <c r="AK67" s="90">
        <f>[4]November!CV67</f>
        <v>0</v>
      </c>
      <c r="AL67" s="98">
        <f>[4]November!DA67</f>
        <v>0</v>
      </c>
      <c r="AM67" s="6"/>
      <c r="AN67" s="90">
        <f>[4]December!CV67</f>
        <v>0</v>
      </c>
      <c r="AO67" s="98">
        <f>[4]December!DA67</f>
        <v>0</v>
      </c>
      <c r="AP67" s="6">
        <f>[5]December!DB67</f>
        <v>20</v>
      </c>
      <c r="AQ67" s="90">
        <f t="shared" si="0"/>
        <v>0</v>
      </c>
      <c r="AR67" s="102">
        <f t="shared" si="1"/>
        <v>0</v>
      </c>
      <c r="AS67" s="4">
        <f t="shared" si="2"/>
        <v>0</v>
      </c>
      <c r="AT67" s="17"/>
    </row>
    <row r="68" spans="2:46">
      <c r="B68" s="35">
        <f>[1]January!B68</f>
        <v>38</v>
      </c>
      <c r="C68" s="1">
        <f>[1]January!C68</f>
        <v>6002389</v>
      </c>
      <c r="D68" s="2" t="str">
        <f>[1]January!D68</f>
        <v>EPOXY BACKER,COLOR GREY</v>
      </c>
      <c r="E68" s="3" t="str">
        <f>[1]January!E68</f>
        <v>SIPCO</v>
      </c>
      <c r="F68" s="4">
        <f>[1]January!F68</f>
        <v>0</v>
      </c>
      <c r="G68" s="90">
        <f>[1]January!CV68</f>
        <v>0</v>
      </c>
      <c r="H68" s="93">
        <f>[1]January!DA68</f>
        <v>0</v>
      </c>
      <c r="I68" s="6">
        <f>[2]January!DB68</f>
        <v>0</v>
      </c>
      <c r="J68" s="90">
        <f>[1]February!CV68</f>
        <v>0</v>
      </c>
      <c r="K68" s="98">
        <f>[1]February!DA68</f>
        <v>0</v>
      </c>
      <c r="L68" s="6"/>
      <c r="M68" s="90">
        <f>[1]March!CV68</f>
        <v>0</v>
      </c>
      <c r="N68" s="98">
        <f>[1]March!DA68</f>
        <v>0</v>
      </c>
      <c r="O68" s="6"/>
      <c r="P68" s="90">
        <f>[1]April!CV68</f>
        <v>0</v>
      </c>
      <c r="Q68" s="98">
        <f>[1]April!DA68</f>
        <v>0</v>
      </c>
      <c r="R68" s="6"/>
      <c r="S68" s="90">
        <f>[3]May!CV68</f>
        <v>0</v>
      </c>
      <c r="T68" s="98">
        <f>[3]May!DA68</f>
        <v>0</v>
      </c>
      <c r="U68" s="6"/>
      <c r="V68" s="90">
        <f>[3]June!CV68</f>
        <v>0</v>
      </c>
      <c r="W68" s="98">
        <f>[3]June!DA68</f>
        <v>0</v>
      </c>
      <c r="X68" s="6"/>
      <c r="Y68" s="90">
        <f>[3]July!CV68</f>
        <v>0</v>
      </c>
      <c r="Z68" s="98">
        <f>[3]July!DA68</f>
        <v>0</v>
      </c>
      <c r="AA68" s="6"/>
      <c r="AB68" s="90">
        <f>[3]August!CV68</f>
        <v>0</v>
      </c>
      <c r="AC68" s="98">
        <f>[3]August!DA68</f>
        <v>0</v>
      </c>
      <c r="AD68" s="6"/>
      <c r="AE68" s="90">
        <f>[4]September!CV68</f>
        <v>0</v>
      </c>
      <c r="AF68" s="98">
        <f>[4]September!DA68</f>
        <v>0</v>
      </c>
      <c r="AG68" s="6"/>
      <c r="AH68" s="90">
        <f>[4]October!CV68</f>
        <v>0</v>
      </c>
      <c r="AI68" s="98">
        <f>[4]October!DA68</f>
        <v>0</v>
      </c>
      <c r="AJ68" s="6"/>
      <c r="AK68" s="90">
        <f>[4]November!CV68</f>
        <v>0</v>
      </c>
      <c r="AL68" s="98">
        <f>[4]November!DA68</f>
        <v>0</v>
      </c>
      <c r="AM68" s="6"/>
      <c r="AN68" s="90">
        <f>[4]December!CV68</f>
        <v>0</v>
      </c>
      <c r="AO68" s="98">
        <f>[4]December!DA68</f>
        <v>0</v>
      </c>
      <c r="AP68" s="6">
        <f>[5]December!DB68</f>
        <v>0</v>
      </c>
      <c r="AQ68" s="90">
        <f t="shared" si="0"/>
        <v>0</v>
      </c>
      <c r="AR68" s="102">
        <f t="shared" si="1"/>
        <v>0</v>
      </c>
      <c r="AS68" s="4">
        <f t="shared" si="2"/>
        <v>0</v>
      </c>
      <c r="AT68" s="17"/>
    </row>
    <row r="69" spans="2:46">
      <c r="B69" s="35">
        <f>[1]January!B69</f>
        <v>14</v>
      </c>
      <c r="C69" s="1">
        <f>[1]January!C69</f>
        <v>6003119</v>
      </c>
      <c r="D69" s="2" t="str">
        <f>[1]January!D69</f>
        <v>EPOXY,COLOR RAL 7035</v>
      </c>
      <c r="E69" s="3" t="str">
        <f>[1]January!E69</f>
        <v>IPSAL</v>
      </c>
      <c r="F69" s="4">
        <f>[1]January!F69</f>
        <v>2200</v>
      </c>
      <c r="G69" s="90">
        <f>[1]January!CV69</f>
        <v>0</v>
      </c>
      <c r="H69" s="93">
        <f>[1]January!DA69</f>
        <v>0</v>
      </c>
      <c r="I69" s="6">
        <f>[2]January!DB69</f>
        <v>0</v>
      </c>
      <c r="J69" s="90">
        <f>[1]February!CV69</f>
        <v>0</v>
      </c>
      <c r="K69" s="98">
        <f>[1]February!DA69</f>
        <v>0</v>
      </c>
      <c r="L69" s="6"/>
      <c r="M69" s="90">
        <f>[1]March!CV69</f>
        <v>0</v>
      </c>
      <c r="N69" s="98">
        <f>[1]March!DA69</f>
        <v>0</v>
      </c>
      <c r="O69" s="6"/>
      <c r="P69" s="90">
        <f>[1]April!CV69</f>
        <v>0</v>
      </c>
      <c r="Q69" s="98">
        <f>[1]April!DA69</f>
        <v>0</v>
      </c>
      <c r="R69" s="6"/>
      <c r="S69" s="90">
        <f>[3]May!CV69</f>
        <v>0</v>
      </c>
      <c r="T69" s="98">
        <f>[3]May!DA69</f>
        <v>0</v>
      </c>
      <c r="U69" s="6"/>
      <c r="V69" s="90">
        <f>[3]June!CV69</f>
        <v>0</v>
      </c>
      <c r="W69" s="98">
        <f>[3]June!DA69</f>
        <v>0</v>
      </c>
      <c r="X69" s="6"/>
      <c r="Y69" s="90">
        <f>[3]July!CV69</f>
        <v>0</v>
      </c>
      <c r="Z69" s="98">
        <f>[3]July!DA69</f>
        <v>0</v>
      </c>
      <c r="AA69" s="6"/>
      <c r="AB69" s="90">
        <f>[3]August!CV69</f>
        <v>0</v>
      </c>
      <c r="AC69" s="98">
        <f>[3]August!DA69</f>
        <v>0</v>
      </c>
      <c r="AD69" s="6"/>
      <c r="AE69" s="90">
        <f>[4]September!CV69</f>
        <v>0</v>
      </c>
      <c r="AF69" s="98">
        <f>[4]September!DA69</f>
        <v>0</v>
      </c>
      <c r="AG69" s="6"/>
      <c r="AH69" s="90">
        <f>[4]October!CV69</f>
        <v>0</v>
      </c>
      <c r="AI69" s="98">
        <f>[4]October!DA69</f>
        <v>0</v>
      </c>
      <c r="AJ69" s="6"/>
      <c r="AK69" s="90">
        <f>[4]November!CV69</f>
        <v>0</v>
      </c>
      <c r="AL69" s="98">
        <f>[4]November!DA69</f>
        <v>0</v>
      </c>
      <c r="AM69" s="6"/>
      <c r="AN69" s="90">
        <f>[4]December!CV69</f>
        <v>0</v>
      </c>
      <c r="AO69" s="98">
        <f>[4]December!DA69</f>
        <v>0</v>
      </c>
      <c r="AP69" s="6">
        <f>[5]December!DB69</f>
        <v>0</v>
      </c>
      <c r="AQ69" s="90">
        <f t="shared" si="0"/>
        <v>0</v>
      </c>
      <c r="AR69" s="102">
        <f t="shared" si="1"/>
        <v>0</v>
      </c>
      <c r="AS69" s="4">
        <f t="shared" si="2"/>
        <v>2200</v>
      </c>
      <c r="AT69" s="17"/>
    </row>
    <row r="70" spans="2:46">
      <c r="B70" s="34">
        <f>[1]January!B70</f>
        <v>15</v>
      </c>
      <c r="C70" s="1">
        <f>[1]January!C70</f>
        <v>6003133</v>
      </c>
      <c r="D70" s="2" t="str">
        <f>[1]January!D70</f>
        <v>SPECIAL,COLOR FOAM SPEC</v>
      </c>
      <c r="E70" s="3" t="str">
        <f>[1]January!E70</f>
        <v>IPSAL</v>
      </c>
      <c r="F70" s="4">
        <f>[1]January!F70</f>
        <v>0</v>
      </c>
      <c r="G70" s="90">
        <f>[1]January!CV70</f>
        <v>0</v>
      </c>
      <c r="H70" s="93">
        <f>[1]January!DA70</f>
        <v>0</v>
      </c>
      <c r="I70" s="6">
        <f>[2]January!DB70</f>
        <v>0</v>
      </c>
      <c r="J70" s="90">
        <f>[1]February!CV70</f>
        <v>0</v>
      </c>
      <c r="K70" s="98">
        <f>[1]February!DA70</f>
        <v>0</v>
      </c>
      <c r="L70" s="6"/>
      <c r="M70" s="90">
        <f>[1]March!CV70</f>
        <v>0</v>
      </c>
      <c r="N70" s="98">
        <f>[1]March!DA70</f>
        <v>0</v>
      </c>
      <c r="O70" s="6"/>
      <c r="P70" s="90">
        <f>[1]April!CV70</f>
        <v>0</v>
      </c>
      <c r="Q70" s="98">
        <f>[1]April!DA70</f>
        <v>0</v>
      </c>
      <c r="R70" s="6"/>
      <c r="S70" s="90">
        <f>[3]May!CV70</f>
        <v>0</v>
      </c>
      <c r="T70" s="98">
        <f>[3]May!DA70</f>
        <v>0</v>
      </c>
      <c r="U70" s="6"/>
      <c r="V70" s="90">
        <f>[3]June!CV70</f>
        <v>0</v>
      </c>
      <c r="W70" s="98">
        <f>[3]June!DA70</f>
        <v>0</v>
      </c>
      <c r="X70" s="6"/>
      <c r="Y70" s="90">
        <f>[3]July!CV70</f>
        <v>0</v>
      </c>
      <c r="Z70" s="98">
        <f>[3]July!DA70</f>
        <v>0</v>
      </c>
      <c r="AA70" s="6"/>
      <c r="AB70" s="90">
        <f>[3]August!CV70</f>
        <v>0</v>
      </c>
      <c r="AC70" s="98">
        <f>[3]August!DA70</f>
        <v>0</v>
      </c>
      <c r="AD70" s="6"/>
      <c r="AE70" s="90">
        <f>[4]September!CV70</f>
        <v>0</v>
      </c>
      <c r="AF70" s="98">
        <f>[4]September!DA70</f>
        <v>0</v>
      </c>
      <c r="AG70" s="6"/>
      <c r="AH70" s="90">
        <f>[4]October!CV70</f>
        <v>0</v>
      </c>
      <c r="AI70" s="98">
        <f>[4]October!DA70</f>
        <v>0</v>
      </c>
      <c r="AJ70" s="6"/>
      <c r="AK70" s="90">
        <f>[4]November!CV70</f>
        <v>0</v>
      </c>
      <c r="AL70" s="98">
        <f>[4]November!DA70</f>
        <v>0</v>
      </c>
      <c r="AM70" s="6"/>
      <c r="AN70" s="90">
        <f>[4]December!CV70</f>
        <v>0</v>
      </c>
      <c r="AO70" s="98">
        <f>[4]December!DA70</f>
        <v>0</v>
      </c>
      <c r="AP70" s="6">
        <f>[5]December!DB70</f>
        <v>0</v>
      </c>
      <c r="AQ70" s="90">
        <f t="shared" si="0"/>
        <v>0</v>
      </c>
      <c r="AR70" s="102">
        <f t="shared" si="1"/>
        <v>0</v>
      </c>
      <c r="AS70" s="4">
        <f t="shared" si="2"/>
        <v>0</v>
      </c>
      <c r="AT70" s="17"/>
    </row>
    <row r="71" spans="2:46">
      <c r="B71" s="35">
        <f>[1]January!B71</f>
        <v>16</v>
      </c>
      <c r="C71" s="1">
        <f>[1]January!C71</f>
        <v>6002400</v>
      </c>
      <c r="D71" s="2" t="str">
        <f>[1]January!D71</f>
        <v xml:space="preserve"> EPOXY PRIMER</v>
      </c>
      <c r="E71" s="3" t="str">
        <f>[1]January!E71</f>
        <v>IPSAL</v>
      </c>
      <c r="F71" s="4">
        <f>[1]January!F71</f>
        <v>0</v>
      </c>
      <c r="G71" s="90">
        <f>[1]January!CV71</f>
        <v>0</v>
      </c>
      <c r="H71" s="93">
        <f>[1]January!DA71</f>
        <v>0</v>
      </c>
      <c r="I71" s="6">
        <f>[2]January!DB71</f>
        <v>0</v>
      </c>
      <c r="J71" s="90">
        <f>[1]February!CV71</f>
        <v>0</v>
      </c>
      <c r="K71" s="98">
        <f>[1]February!DA71</f>
        <v>0</v>
      </c>
      <c r="L71" s="6"/>
      <c r="M71" s="90">
        <f>[1]March!CV71</f>
        <v>0</v>
      </c>
      <c r="N71" s="98">
        <f>[1]March!DA71</f>
        <v>0</v>
      </c>
      <c r="O71" s="6"/>
      <c r="P71" s="90">
        <f>[1]April!CV71</f>
        <v>0</v>
      </c>
      <c r="Q71" s="98">
        <f>[1]April!DA71</f>
        <v>0</v>
      </c>
      <c r="R71" s="6"/>
      <c r="S71" s="90">
        <f>[3]May!CV71</f>
        <v>0</v>
      </c>
      <c r="T71" s="98">
        <f>[3]May!DA71</f>
        <v>0</v>
      </c>
      <c r="U71" s="6"/>
      <c r="V71" s="90">
        <f>[3]June!CV71</f>
        <v>0</v>
      </c>
      <c r="W71" s="98">
        <f>[3]June!DA71</f>
        <v>0</v>
      </c>
      <c r="X71" s="6"/>
      <c r="Y71" s="90">
        <f>[3]July!CV71</f>
        <v>0</v>
      </c>
      <c r="Z71" s="98">
        <f>[3]July!DA71</f>
        <v>0</v>
      </c>
      <c r="AA71" s="6"/>
      <c r="AB71" s="90">
        <f>[3]August!CV71</f>
        <v>0</v>
      </c>
      <c r="AC71" s="98">
        <f>[3]August!DA71</f>
        <v>0</v>
      </c>
      <c r="AD71" s="6"/>
      <c r="AE71" s="90">
        <f>[4]September!CV71</f>
        <v>0</v>
      </c>
      <c r="AF71" s="98">
        <f>[4]September!DA71</f>
        <v>0</v>
      </c>
      <c r="AG71" s="6"/>
      <c r="AH71" s="90">
        <f>[4]October!CV71</f>
        <v>0</v>
      </c>
      <c r="AI71" s="98">
        <f>[4]October!DA71</f>
        <v>0</v>
      </c>
      <c r="AJ71" s="6"/>
      <c r="AK71" s="90">
        <f>[4]November!CV71</f>
        <v>0</v>
      </c>
      <c r="AL71" s="98">
        <f>[4]November!DA71</f>
        <v>0</v>
      </c>
      <c r="AM71" s="6"/>
      <c r="AN71" s="90">
        <f>[4]December!CV71</f>
        <v>0</v>
      </c>
      <c r="AO71" s="98">
        <f>[4]December!DA71</f>
        <v>0</v>
      </c>
      <c r="AP71" s="6">
        <f>[5]December!DB71</f>
        <v>0</v>
      </c>
      <c r="AQ71" s="90">
        <f t="shared" si="0"/>
        <v>0</v>
      </c>
      <c r="AR71" s="102">
        <f t="shared" si="1"/>
        <v>0</v>
      </c>
      <c r="AS71" s="4">
        <f t="shared" si="2"/>
        <v>0</v>
      </c>
      <c r="AT71" s="17"/>
    </row>
    <row r="72" spans="2:46">
      <c r="B72" s="34">
        <f>[1]January!B72</f>
        <v>17</v>
      </c>
      <c r="C72" s="1">
        <f>[1]January!C72</f>
        <v>0</v>
      </c>
      <c r="D72" s="2">
        <f>[1]January!D72</f>
        <v>0</v>
      </c>
      <c r="E72" s="3">
        <f>[1]January!E72</f>
        <v>0</v>
      </c>
      <c r="F72" s="4">
        <f>[1]January!F72</f>
        <v>0</v>
      </c>
      <c r="G72" s="90">
        <f>[1]January!CV72</f>
        <v>0</v>
      </c>
      <c r="H72" s="93">
        <f>[1]January!DA72</f>
        <v>0</v>
      </c>
      <c r="I72" s="6">
        <f>[2]January!DB72</f>
        <v>0</v>
      </c>
      <c r="J72" s="90">
        <f>[1]February!CV72</f>
        <v>0</v>
      </c>
      <c r="K72" s="98">
        <f>[1]February!DA72</f>
        <v>0</v>
      </c>
      <c r="L72" s="6"/>
      <c r="M72" s="90">
        <f>[1]March!CV72</f>
        <v>0</v>
      </c>
      <c r="N72" s="98">
        <f>[1]March!DA72</f>
        <v>0</v>
      </c>
      <c r="O72" s="6"/>
      <c r="P72" s="90">
        <f>[1]April!CV72</f>
        <v>0</v>
      </c>
      <c r="Q72" s="98">
        <f>[1]April!DA72</f>
        <v>0</v>
      </c>
      <c r="R72" s="6"/>
      <c r="S72" s="90">
        <f>[3]May!CV72</f>
        <v>0</v>
      </c>
      <c r="T72" s="98">
        <f>[3]May!DA72</f>
        <v>0</v>
      </c>
      <c r="U72" s="6"/>
      <c r="V72" s="90">
        <f>[3]June!CV72</f>
        <v>0</v>
      </c>
      <c r="W72" s="98">
        <f>[3]June!DA72</f>
        <v>0</v>
      </c>
      <c r="X72" s="6"/>
      <c r="Y72" s="90">
        <f>[3]July!CV72</f>
        <v>0</v>
      </c>
      <c r="Z72" s="98">
        <f>[3]July!DA72</f>
        <v>0</v>
      </c>
      <c r="AA72" s="6"/>
      <c r="AB72" s="90">
        <f>[3]August!CV72</f>
        <v>0</v>
      </c>
      <c r="AC72" s="98">
        <f>[3]August!DA72</f>
        <v>0</v>
      </c>
      <c r="AD72" s="6"/>
      <c r="AE72" s="90">
        <f>[4]September!CV72</f>
        <v>0</v>
      </c>
      <c r="AF72" s="98">
        <f>[4]September!DA72</f>
        <v>0</v>
      </c>
      <c r="AG72" s="6"/>
      <c r="AH72" s="90">
        <f>[4]October!CV72</f>
        <v>0</v>
      </c>
      <c r="AI72" s="98">
        <f>[4]October!DA72</f>
        <v>0</v>
      </c>
      <c r="AJ72" s="6"/>
      <c r="AK72" s="90">
        <f>[4]November!CV72</f>
        <v>0</v>
      </c>
      <c r="AL72" s="98">
        <f>[4]November!DA72</f>
        <v>0</v>
      </c>
      <c r="AM72" s="6"/>
      <c r="AN72" s="90">
        <f>[4]December!CV72</f>
        <v>0</v>
      </c>
      <c r="AO72" s="98">
        <f>[4]December!DA72</f>
        <v>0</v>
      </c>
      <c r="AP72" s="6">
        <f>[5]December!DB72</f>
        <v>0</v>
      </c>
      <c r="AQ72" s="90">
        <f t="shared" ref="AQ72:AQ75" si="3">G72+J72+M72+P72+S72+V72+Y72+AB72+AE72+AH72+AK72+AN72</f>
        <v>0</v>
      </c>
      <c r="AR72" s="102">
        <f t="shared" ref="AR72:AR75" si="4">H72+K72+N72+Q72+T72+W72+Z72+AC72+AF72+AI72+AL72+AO72</f>
        <v>0</v>
      </c>
      <c r="AS72" s="4">
        <f t="shared" ref="AS72:AS75" si="5">F72+AQ72-AR72</f>
        <v>0</v>
      </c>
      <c r="AT72" s="17"/>
    </row>
    <row r="73" spans="2:46">
      <c r="B73" s="35">
        <f>[1]January!B73</f>
        <v>18</v>
      </c>
      <c r="C73" s="1">
        <f>[1]January!C73</f>
        <v>0</v>
      </c>
      <c r="D73" s="2">
        <f>[1]January!D73</f>
        <v>0</v>
      </c>
      <c r="E73" s="3">
        <f>[1]January!E73</f>
        <v>0</v>
      </c>
      <c r="F73" s="4">
        <f>[1]January!F73</f>
        <v>0</v>
      </c>
      <c r="G73" s="90">
        <f>[1]January!CV73</f>
        <v>0</v>
      </c>
      <c r="H73" s="93">
        <f>[1]January!DA73</f>
        <v>0</v>
      </c>
      <c r="I73" s="6">
        <f>[2]January!DB73</f>
        <v>0</v>
      </c>
      <c r="J73" s="90">
        <f>[1]February!CV73</f>
        <v>0</v>
      </c>
      <c r="K73" s="98">
        <f>[1]February!DA73</f>
        <v>0</v>
      </c>
      <c r="L73" s="6"/>
      <c r="M73" s="90">
        <f>[1]March!CV73</f>
        <v>0</v>
      </c>
      <c r="N73" s="98">
        <f>[1]March!DA73</f>
        <v>0</v>
      </c>
      <c r="O73" s="6"/>
      <c r="P73" s="90">
        <f>[1]April!CV73</f>
        <v>0</v>
      </c>
      <c r="Q73" s="98">
        <f>[1]April!DA73</f>
        <v>0</v>
      </c>
      <c r="R73" s="6"/>
      <c r="S73" s="90">
        <f>[3]May!CV73</f>
        <v>0</v>
      </c>
      <c r="T73" s="98">
        <f>[3]May!DA73</f>
        <v>0</v>
      </c>
      <c r="U73" s="6"/>
      <c r="V73" s="90">
        <f>[3]June!CV73</f>
        <v>0</v>
      </c>
      <c r="W73" s="98">
        <f>[3]June!DA73</f>
        <v>0</v>
      </c>
      <c r="X73" s="6"/>
      <c r="Y73" s="90">
        <f>[3]July!CV73</f>
        <v>0</v>
      </c>
      <c r="Z73" s="98">
        <f>[3]July!DA73</f>
        <v>0</v>
      </c>
      <c r="AA73" s="6"/>
      <c r="AB73" s="90">
        <f>[3]August!CV73</f>
        <v>0</v>
      </c>
      <c r="AC73" s="98">
        <f>[3]August!DA73</f>
        <v>0</v>
      </c>
      <c r="AD73" s="6"/>
      <c r="AE73" s="90">
        <f>[4]September!CV73</f>
        <v>0</v>
      </c>
      <c r="AF73" s="98">
        <f>[4]September!DA73</f>
        <v>0</v>
      </c>
      <c r="AG73" s="6"/>
      <c r="AH73" s="90">
        <f>[4]October!CV73</f>
        <v>0</v>
      </c>
      <c r="AI73" s="98">
        <f>[4]October!DA73</f>
        <v>0</v>
      </c>
      <c r="AJ73" s="6"/>
      <c r="AK73" s="90">
        <f>[4]November!CV73</f>
        <v>0</v>
      </c>
      <c r="AL73" s="98">
        <f>[4]November!DA73</f>
        <v>0</v>
      </c>
      <c r="AM73" s="6"/>
      <c r="AN73" s="90">
        <f>[4]December!CV73</f>
        <v>0</v>
      </c>
      <c r="AO73" s="98">
        <f>[4]December!DA73</f>
        <v>0</v>
      </c>
      <c r="AP73" s="6">
        <f>[5]December!DB73</f>
        <v>0</v>
      </c>
      <c r="AQ73" s="90">
        <f t="shared" si="3"/>
        <v>0</v>
      </c>
      <c r="AR73" s="102">
        <f t="shared" si="4"/>
        <v>0</v>
      </c>
      <c r="AS73" s="4">
        <f t="shared" si="5"/>
        <v>0</v>
      </c>
      <c r="AT73" s="17"/>
    </row>
    <row r="74" spans="2:46">
      <c r="B74" s="35">
        <f>[1]January!B74</f>
        <v>14</v>
      </c>
      <c r="C74" s="1">
        <f>[1]January!C74</f>
        <v>0</v>
      </c>
      <c r="D74" s="2">
        <f>[1]January!D74</f>
        <v>0</v>
      </c>
      <c r="E74" s="3">
        <f>[1]January!E74</f>
        <v>0</v>
      </c>
      <c r="F74" s="4">
        <f>[1]January!F74</f>
        <v>0</v>
      </c>
      <c r="G74" s="90">
        <f>[1]January!CV74</f>
        <v>0</v>
      </c>
      <c r="H74" s="93">
        <f>[1]January!DA74</f>
        <v>0</v>
      </c>
      <c r="I74" s="6">
        <f>[2]January!DB74</f>
        <v>0</v>
      </c>
      <c r="J74" s="90">
        <f>[1]February!CV74</f>
        <v>0</v>
      </c>
      <c r="K74" s="98">
        <f>[1]February!DA74</f>
        <v>0</v>
      </c>
      <c r="L74" s="6"/>
      <c r="M74" s="90">
        <f>[1]March!CV74</f>
        <v>0</v>
      </c>
      <c r="N74" s="98">
        <f>[1]March!DA74</f>
        <v>0</v>
      </c>
      <c r="O74" s="6"/>
      <c r="P74" s="90">
        <f>[1]April!CV74</f>
        <v>0</v>
      </c>
      <c r="Q74" s="98">
        <f>[1]April!DA74</f>
        <v>0</v>
      </c>
      <c r="R74" s="6"/>
      <c r="S74" s="90">
        <f>[3]May!CV74</f>
        <v>0</v>
      </c>
      <c r="T74" s="98">
        <f>[3]May!DA74</f>
        <v>0</v>
      </c>
      <c r="U74" s="6"/>
      <c r="V74" s="90">
        <f>[3]June!CV74</f>
        <v>0</v>
      </c>
      <c r="W74" s="98">
        <f>[3]June!DA74</f>
        <v>0</v>
      </c>
      <c r="X74" s="6"/>
      <c r="Y74" s="90">
        <f>[3]July!CV74</f>
        <v>0</v>
      </c>
      <c r="Z74" s="98">
        <f>[3]July!DA74</f>
        <v>0</v>
      </c>
      <c r="AA74" s="6"/>
      <c r="AB74" s="90">
        <f>[3]August!CV74</f>
        <v>0</v>
      </c>
      <c r="AC74" s="98">
        <f>[3]August!DA74</f>
        <v>0</v>
      </c>
      <c r="AD74" s="6"/>
      <c r="AE74" s="90">
        <f>[4]September!CV74</f>
        <v>0</v>
      </c>
      <c r="AF74" s="98">
        <f>[4]September!DA74</f>
        <v>0</v>
      </c>
      <c r="AG74" s="6"/>
      <c r="AH74" s="90">
        <f>[4]October!CV74</f>
        <v>0</v>
      </c>
      <c r="AI74" s="98">
        <f>[4]October!DA74</f>
        <v>0</v>
      </c>
      <c r="AJ74" s="6"/>
      <c r="AK74" s="90">
        <f>[4]November!CV74</f>
        <v>0</v>
      </c>
      <c r="AL74" s="98">
        <f>[4]November!DA74</f>
        <v>0</v>
      </c>
      <c r="AM74" s="6"/>
      <c r="AN74" s="90">
        <f>[4]December!CV74</f>
        <v>0</v>
      </c>
      <c r="AO74" s="98">
        <f>[4]December!DA74</f>
        <v>0</v>
      </c>
      <c r="AP74" s="6">
        <f>[5]December!DB74</f>
        <v>0</v>
      </c>
      <c r="AQ74" s="90">
        <f t="shared" si="3"/>
        <v>0</v>
      </c>
      <c r="AR74" s="102">
        <f t="shared" si="4"/>
        <v>0</v>
      </c>
      <c r="AS74" s="4">
        <f t="shared" si="5"/>
        <v>0</v>
      </c>
      <c r="AT74" s="17"/>
    </row>
    <row r="75" spans="2:46">
      <c r="B75" s="34">
        <f>[1]January!B75</f>
        <v>15</v>
      </c>
      <c r="C75" s="1">
        <f>[1]January!C75</f>
        <v>0</v>
      </c>
      <c r="D75" s="2">
        <f>[1]January!D75</f>
        <v>0</v>
      </c>
      <c r="E75" s="3">
        <f>[1]January!E75</f>
        <v>0</v>
      </c>
      <c r="F75" s="4">
        <f>[1]January!F75</f>
        <v>0</v>
      </c>
      <c r="G75" s="90">
        <f>[1]January!CV75</f>
        <v>0</v>
      </c>
      <c r="H75" s="93">
        <f>[1]January!DA75</f>
        <v>0</v>
      </c>
      <c r="I75" s="6">
        <f>[2]January!DB75</f>
        <v>0</v>
      </c>
      <c r="J75" s="90">
        <f>[1]February!CV75</f>
        <v>0</v>
      </c>
      <c r="K75" s="98">
        <f>[1]February!DA75</f>
        <v>0</v>
      </c>
      <c r="L75" s="6"/>
      <c r="M75" s="90">
        <f>[1]March!CV75</f>
        <v>0</v>
      </c>
      <c r="N75" s="98">
        <f>[1]March!DA75</f>
        <v>0</v>
      </c>
      <c r="O75" s="6"/>
      <c r="P75" s="90">
        <f>[1]April!CV75</f>
        <v>0</v>
      </c>
      <c r="Q75" s="98">
        <f>[1]April!DA75</f>
        <v>0</v>
      </c>
      <c r="R75" s="6"/>
      <c r="S75" s="90">
        <f>[3]May!CV75</f>
        <v>0</v>
      </c>
      <c r="T75" s="98">
        <f>[3]May!DA75</f>
        <v>0</v>
      </c>
      <c r="U75" s="6"/>
      <c r="V75" s="90">
        <f>[3]June!CV75</f>
        <v>0</v>
      </c>
      <c r="W75" s="98">
        <f>[3]June!DA75</f>
        <v>0</v>
      </c>
      <c r="X75" s="6"/>
      <c r="Y75" s="90">
        <f>[3]July!CV75</f>
        <v>0</v>
      </c>
      <c r="Z75" s="98">
        <f>[3]July!DA75</f>
        <v>0</v>
      </c>
      <c r="AA75" s="6"/>
      <c r="AB75" s="90">
        <f>[3]August!CV75</f>
        <v>0</v>
      </c>
      <c r="AC75" s="98">
        <f>[3]August!DA75</f>
        <v>0</v>
      </c>
      <c r="AD75" s="6"/>
      <c r="AE75" s="90">
        <f>[4]September!CV75</f>
        <v>0</v>
      </c>
      <c r="AF75" s="98">
        <f>[4]September!DA75</f>
        <v>0</v>
      </c>
      <c r="AG75" s="6"/>
      <c r="AH75" s="90">
        <f>[4]October!CV75</f>
        <v>0</v>
      </c>
      <c r="AI75" s="98">
        <f>[4]October!DA75</f>
        <v>0</v>
      </c>
      <c r="AJ75" s="6"/>
      <c r="AK75" s="90">
        <f>[4]November!CV75</f>
        <v>0</v>
      </c>
      <c r="AL75" s="98">
        <f>[4]November!DA75</f>
        <v>0</v>
      </c>
      <c r="AM75" s="6"/>
      <c r="AN75" s="90">
        <f>[4]December!CV75</f>
        <v>0</v>
      </c>
      <c r="AO75" s="98">
        <f>[4]December!DA75</f>
        <v>0</v>
      </c>
      <c r="AP75" s="6">
        <f>[5]December!DB75</f>
        <v>0</v>
      </c>
      <c r="AQ75" s="90">
        <f t="shared" si="3"/>
        <v>0</v>
      </c>
      <c r="AR75" s="102">
        <f t="shared" si="4"/>
        <v>0</v>
      </c>
      <c r="AS75" s="4">
        <f t="shared" si="5"/>
        <v>0</v>
      </c>
      <c r="AT75" s="17"/>
    </row>
    <row r="76" spans="2:46">
      <c r="B76" s="35">
        <f>[1]January!B76</f>
        <v>16</v>
      </c>
      <c r="C76" s="1">
        <f>[1]January!C76</f>
        <v>0</v>
      </c>
      <c r="D76" s="2">
        <f>[1]January!D76</f>
        <v>0</v>
      </c>
      <c r="E76" s="3">
        <f>[1]January!E76</f>
        <v>0</v>
      </c>
      <c r="F76" s="4">
        <f>[1]January!F76</f>
        <v>0</v>
      </c>
      <c r="G76" s="90">
        <f>[1]January!CV76</f>
        <v>0</v>
      </c>
      <c r="H76" s="93">
        <f>[1]January!DA76</f>
        <v>0</v>
      </c>
      <c r="I76" s="6">
        <f>[2]January!DB76</f>
        <v>0</v>
      </c>
      <c r="J76" s="90">
        <f>[1]February!CV76</f>
        <v>0</v>
      </c>
      <c r="K76" s="98">
        <f>[1]February!DA76</f>
        <v>0</v>
      </c>
      <c r="L76" s="6"/>
      <c r="M76" s="90">
        <f>[1]March!CV76</f>
        <v>0</v>
      </c>
      <c r="N76" s="98">
        <f>[1]March!DA76</f>
        <v>0</v>
      </c>
      <c r="O76" s="6"/>
      <c r="P76" s="90">
        <f>[1]April!CV76</f>
        <v>0</v>
      </c>
      <c r="Q76" s="98">
        <f>[1]April!DA76</f>
        <v>0</v>
      </c>
      <c r="R76" s="6"/>
      <c r="S76" s="90">
        <f>[3]May!CV76</f>
        <v>0</v>
      </c>
      <c r="T76" s="98">
        <f>[3]May!DA76</f>
        <v>0</v>
      </c>
      <c r="U76" s="6"/>
      <c r="V76" s="90">
        <f>[3]June!CV76</f>
        <v>0</v>
      </c>
      <c r="W76" s="98">
        <f>[3]June!DA76</f>
        <v>0</v>
      </c>
      <c r="X76" s="6"/>
      <c r="Y76" s="90">
        <f>[3]July!CV76</f>
        <v>0</v>
      </c>
      <c r="Z76" s="98">
        <f>[3]July!DA76</f>
        <v>0</v>
      </c>
      <c r="AA76" s="6"/>
      <c r="AB76" s="90">
        <f>[3]August!CV76</f>
        <v>0</v>
      </c>
      <c r="AC76" s="98">
        <f>[3]August!DA76</f>
        <v>0</v>
      </c>
      <c r="AD76" s="6"/>
      <c r="AE76" s="90">
        <f>[4]September!CV76</f>
        <v>0</v>
      </c>
      <c r="AF76" s="98">
        <f>[4]September!DA76</f>
        <v>0</v>
      </c>
      <c r="AG76" s="6"/>
      <c r="AH76" s="90">
        <f>[4]October!CV76</f>
        <v>0</v>
      </c>
      <c r="AI76" s="98">
        <f>[4]October!DA76</f>
        <v>0</v>
      </c>
      <c r="AJ76" s="6"/>
      <c r="AK76" s="90">
        <f>[4]November!CV76</f>
        <v>0</v>
      </c>
      <c r="AL76" s="98">
        <f>[4]November!DA76</f>
        <v>0</v>
      </c>
      <c r="AM76" s="6"/>
      <c r="AN76" s="90">
        <f>[4]December!CV76</f>
        <v>0</v>
      </c>
      <c r="AO76" s="98">
        <f>[4]December!DA76</f>
        <v>0</v>
      </c>
      <c r="AP76" s="6">
        <f>[5]December!DB76</f>
        <v>0</v>
      </c>
      <c r="AQ76" s="90">
        <f t="shared" ref="AQ76:AQ80" si="6">G76+J76+M76+P76+S76+V76+Y76+AB76+AE76+AH76+AK76+AN76</f>
        <v>0</v>
      </c>
      <c r="AR76" s="102">
        <f t="shared" ref="AR76:AR80" si="7">H76+K76+N76+Q76+T76+W76+Z76+AC76+AF76+AI76+AL76+AO76</f>
        <v>0</v>
      </c>
      <c r="AS76" s="4">
        <f t="shared" ref="AS76:AS80" si="8">F76+AQ76-AR76</f>
        <v>0</v>
      </c>
      <c r="AT76" s="17"/>
    </row>
    <row r="77" spans="2:46">
      <c r="B77" s="34">
        <f>[1]January!B77</f>
        <v>17</v>
      </c>
      <c r="C77" s="1">
        <f>[1]January!C77</f>
        <v>0</v>
      </c>
      <c r="D77" s="2">
        <f>[1]January!D77</f>
        <v>0</v>
      </c>
      <c r="E77" s="3">
        <f>[1]January!E77</f>
        <v>0</v>
      </c>
      <c r="F77" s="4">
        <f>[1]January!F77</f>
        <v>0</v>
      </c>
      <c r="G77" s="90">
        <f>[1]January!CV77</f>
        <v>0</v>
      </c>
      <c r="H77" s="93">
        <f>[1]January!DA77</f>
        <v>0</v>
      </c>
      <c r="I77" s="6">
        <f>[2]January!DB77</f>
        <v>0</v>
      </c>
      <c r="J77" s="90">
        <f>[1]February!CV77</f>
        <v>0</v>
      </c>
      <c r="K77" s="98">
        <f>[1]February!DA77</f>
        <v>0</v>
      </c>
      <c r="L77" s="6"/>
      <c r="M77" s="90">
        <f>[1]March!CV77</f>
        <v>0</v>
      </c>
      <c r="N77" s="98">
        <f>[1]March!DA77</f>
        <v>0</v>
      </c>
      <c r="O77" s="6"/>
      <c r="P77" s="90">
        <f>[1]April!CV77</f>
        <v>0</v>
      </c>
      <c r="Q77" s="98">
        <f>[1]April!DA77</f>
        <v>0</v>
      </c>
      <c r="R77" s="6"/>
      <c r="S77" s="90">
        <f>[3]May!CV77</f>
        <v>0</v>
      </c>
      <c r="T77" s="98">
        <f>[3]May!DA77</f>
        <v>0</v>
      </c>
      <c r="U77" s="6"/>
      <c r="V77" s="90">
        <f>[3]June!CV77</f>
        <v>0</v>
      </c>
      <c r="W77" s="98">
        <f>[3]June!DA77</f>
        <v>0</v>
      </c>
      <c r="X77" s="6"/>
      <c r="Y77" s="90">
        <f>[3]July!CV77</f>
        <v>0</v>
      </c>
      <c r="Z77" s="98">
        <f>[3]July!DA77</f>
        <v>0</v>
      </c>
      <c r="AA77" s="6"/>
      <c r="AB77" s="90">
        <f>[3]August!CV77</f>
        <v>0</v>
      </c>
      <c r="AC77" s="98">
        <f>[3]August!DA77</f>
        <v>0</v>
      </c>
      <c r="AD77" s="6"/>
      <c r="AE77" s="90">
        <f>[4]September!CV77</f>
        <v>0</v>
      </c>
      <c r="AF77" s="98">
        <f>[4]September!DA77</f>
        <v>0</v>
      </c>
      <c r="AG77" s="6"/>
      <c r="AH77" s="90">
        <f>[4]October!CV77</f>
        <v>0</v>
      </c>
      <c r="AI77" s="98">
        <f>[4]October!DA77</f>
        <v>0</v>
      </c>
      <c r="AJ77" s="6"/>
      <c r="AK77" s="90">
        <f>[4]November!CV77</f>
        <v>0</v>
      </c>
      <c r="AL77" s="98">
        <f>[4]November!DA77</f>
        <v>0</v>
      </c>
      <c r="AM77" s="6"/>
      <c r="AN77" s="90">
        <f>[4]December!CV77</f>
        <v>0</v>
      </c>
      <c r="AO77" s="98">
        <f>[4]December!DA77</f>
        <v>0</v>
      </c>
      <c r="AP77" s="6">
        <f>[5]December!DB77</f>
        <v>0</v>
      </c>
      <c r="AQ77" s="90">
        <f t="shared" si="6"/>
        <v>0</v>
      </c>
      <c r="AR77" s="102">
        <f t="shared" si="7"/>
        <v>0</v>
      </c>
      <c r="AS77" s="4">
        <f t="shared" si="8"/>
        <v>0</v>
      </c>
      <c r="AT77" s="17"/>
    </row>
    <row r="78" spans="2:46">
      <c r="B78" s="35">
        <f>[1]January!B78</f>
        <v>18</v>
      </c>
      <c r="C78" s="1">
        <f>[1]January!C78</f>
        <v>0</v>
      </c>
      <c r="D78" s="2">
        <f>[1]January!D78</f>
        <v>0</v>
      </c>
      <c r="E78" s="3">
        <f>[1]January!E78</f>
        <v>0</v>
      </c>
      <c r="F78" s="4">
        <f>[1]January!F78</f>
        <v>0</v>
      </c>
      <c r="G78" s="90">
        <f>[1]January!CV78</f>
        <v>0</v>
      </c>
      <c r="H78" s="93">
        <f>[1]January!DA78</f>
        <v>0</v>
      </c>
      <c r="I78" s="6">
        <f>[2]January!DB78</f>
        <v>0</v>
      </c>
      <c r="J78" s="90">
        <f>[1]February!CV78</f>
        <v>0</v>
      </c>
      <c r="K78" s="98">
        <f>[1]February!DA78</f>
        <v>0</v>
      </c>
      <c r="L78" s="6"/>
      <c r="M78" s="90">
        <f>[1]March!CV78</f>
        <v>0</v>
      </c>
      <c r="N78" s="98">
        <f>[1]March!DA78</f>
        <v>0</v>
      </c>
      <c r="O78" s="6"/>
      <c r="P78" s="90">
        <f>[1]April!CV78</f>
        <v>0</v>
      </c>
      <c r="Q78" s="98">
        <f>[1]April!DA78</f>
        <v>0</v>
      </c>
      <c r="R78" s="6"/>
      <c r="S78" s="90">
        <f>[3]May!CV78</f>
        <v>0</v>
      </c>
      <c r="T78" s="98">
        <f>[3]May!DA78</f>
        <v>0</v>
      </c>
      <c r="U78" s="6"/>
      <c r="V78" s="90">
        <f>[3]June!CV78</f>
        <v>0</v>
      </c>
      <c r="W78" s="98">
        <f>[3]June!DA78</f>
        <v>0</v>
      </c>
      <c r="X78" s="6"/>
      <c r="Y78" s="90">
        <f>[3]July!CV78</f>
        <v>0</v>
      </c>
      <c r="Z78" s="98">
        <f>[3]July!DA78</f>
        <v>0</v>
      </c>
      <c r="AA78" s="6"/>
      <c r="AB78" s="90">
        <f>[3]August!CV78</f>
        <v>0</v>
      </c>
      <c r="AC78" s="98">
        <f>[3]August!DA78</f>
        <v>0</v>
      </c>
      <c r="AD78" s="6"/>
      <c r="AE78" s="90">
        <f>[4]September!CV78</f>
        <v>0</v>
      </c>
      <c r="AF78" s="98">
        <f>[4]September!DA78</f>
        <v>0</v>
      </c>
      <c r="AG78" s="6"/>
      <c r="AH78" s="90">
        <f>[4]October!CV78</f>
        <v>0</v>
      </c>
      <c r="AI78" s="98">
        <f>[4]October!DA78</f>
        <v>0</v>
      </c>
      <c r="AJ78" s="6"/>
      <c r="AK78" s="90">
        <f>[4]November!CV78</f>
        <v>0</v>
      </c>
      <c r="AL78" s="98">
        <f>[4]November!DA78</f>
        <v>0</v>
      </c>
      <c r="AM78" s="6"/>
      <c r="AN78" s="90">
        <f>[4]December!CV78</f>
        <v>0</v>
      </c>
      <c r="AO78" s="98">
        <f>[4]December!DA78</f>
        <v>0</v>
      </c>
      <c r="AP78" s="6">
        <f>[5]December!DB78</f>
        <v>0</v>
      </c>
      <c r="AQ78" s="90">
        <f t="shared" si="6"/>
        <v>0</v>
      </c>
      <c r="AR78" s="102">
        <f t="shared" si="7"/>
        <v>0</v>
      </c>
      <c r="AS78" s="4">
        <f t="shared" si="8"/>
        <v>0</v>
      </c>
      <c r="AT78" s="17"/>
    </row>
    <row r="79" spans="2:46">
      <c r="B79" s="34">
        <f>[1]January!B79</f>
        <v>39</v>
      </c>
      <c r="C79" s="1">
        <f>[1]January!C79</f>
        <v>0</v>
      </c>
      <c r="D79" s="2">
        <f>[1]January!D79</f>
        <v>0</v>
      </c>
      <c r="E79" s="3">
        <f>[1]January!E79</f>
        <v>0</v>
      </c>
      <c r="F79" s="4">
        <f>[1]January!F79</f>
        <v>0</v>
      </c>
      <c r="G79" s="90">
        <f>[1]January!CV79</f>
        <v>0</v>
      </c>
      <c r="H79" s="93">
        <f>[1]January!DA79</f>
        <v>0</v>
      </c>
      <c r="I79" s="6">
        <f>[2]January!DB79</f>
        <v>0</v>
      </c>
      <c r="J79" s="90">
        <f>[1]February!CV79</f>
        <v>0</v>
      </c>
      <c r="K79" s="98">
        <f>[1]February!DA79</f>
        <v>0</v>
      </c>
      <c r="L79" s="6"/>
      <c r="M79" s="90">
        <f>[1]March!CV79</f>
        <v>0</v>
      </c>
      <c r="N79" s="98">
        <f>[1]March!DA79</f>
        <v>0</v>
      </c>
      <c r="O79" s="6"/>
      <c r="P79" s="90">
        <f>[1]April!CV79</f>
        <v>0</v>
      </c>
      <c r="Q79" s="98">
        <f>[1]April!DA79</f>
        <v>0</v>
      </c>
      <c r="R79" s="6"/>
      <c r="S79" s="90">
        <f>[3]May!CV79</f>
        <v>0</v>
      </c>
      <c r="T79" s="98">
        <f>[3]May!DA79</f>
        <v>0</v>
      </c>
      <c r="U79" s="6"/>
      <c r="V79" s="90">
        <f>[3]June!CV79</f>
        <v>0</v>
      </c>
      <c r="W79" s="98">
        <f>[3]June!DA79</f>
        <v>0</v>
      </c>
      <c r="X79" s="6"/>
      <c r="Y79" s="90">
        <f>[3]July!CV79</f>
        <v>0</v>
      </c>
      <c r="Z79" s="98">
        <f>[3]July!DA79</f>
        <v>0</v>
      </c>
      <c r="AA79" s="6"/>
      <c r="AB79" s="90">
        <f>[3]August!CV79</f>
        <v>0</v>
      </c>
      <c r="AC79" s="98">
        <f>[3]August!DA79</f>
        <v>0</v>
      </c>
      <c r="AD79" s="6"/>
      <c r="AE79" s="90">
        <f>[4]September!CV79</f>
        <v>0</v>
      </c>
      <c r="AF79" s="98">
        <f>[4]September!DA79</f>
        <v>0</v>
      </c>
      <c r="AG79" s="6"/>
      <c r="AH79" s="90">
        <f>[4]October!CV79</f>
        <v>0</v>
      </c>
      <c r="AI79" s="98">
        <f>[4]October!DA79</f>
        <v>0</v>
      </c>
      <c r="AJ79" s="6"/>
      <c r="AK79" s="90">
        <f>[4]November!CV79</f>
        <v>0</v>
      </c>
      <c r="AL79" s="98">
        <f>[4]November!DA79</f>
        <v>0</v>
      </c>
      <c r="AM79" s="6"/>
      <c r="AN79" s="90">
        <f>[4]December!CV79</f>
        <v>0</v>
      </c>
      <c r="AO79" s="98">
        <f>[4]December!DA79</f>
        <v>0</v>
      </c>
      <c r="AP79" s="6">
        <f>[5]December!DB79</f>
        <v>0</v>
      </c>
      <c r="AQ79" s="90">
        <f t="shared" si="6"/>
        <v>0</v>
      </c>
      <c r="AR79" s="102">
        <f t="shared" si="7"/>
        <v>0</v>
      </c>
      <c r="AS79" s="4">
        <f t="shared" si="8"/>
        <v>0</v>
      </c>
      <c r="AT79" s="17"/>
    </row>
    <row r="80" spans="2:46" ht="15.75" thickBot="1">
      <c r="B80" s="35">
        <f>[1]January!B80</f>
        <v>40</v>
      </c>
      <c r="C80" s="1">
        <f>[1]January!C80</f>
        <v>0</v>
      </c>
      <c r="D80" s="2">
        <f>[1]January!D80</f>
        <v>0</v>
      </c>
      <c r="E80" s="3">
        <f>[1]January!E80</f>
        <v>0</v>
      </c>
      <c r="F80" s="4">
        <f>[1]January!F80</f>
        <v>0</v>
      </c>
      <c r="G80" s="90">
        <f>[1]January!CV80</f>
        <v>0</v>
      </c>
      <c r="H80" s="93">
        <f>[1]January!DA80</f>
        <v>0</v>
      </c>
      <c r="I80" s="6">
        <f>[2]January!DB80</f>
        <v>0</v>
      </c>
      <c r="J80" s="90">
        <f>[1]February!CV80</f>
        <v>0</v>
      </c>
      <c r="K80" s="98">
        <f>[1]February!DA80</f>
        <v>0</v>
      </c>
      <c r="L80" s="6"/>
      <c r="M80" s="90">
        <f>[1]March!CV80</f>
        <v>0</v>
      </c>
      <c r="N80" s="98">
        <f>[1]March!DA80</f>
        <v>0</v>
      </c>
      <c r="O80" s="6"/>
      <c r="P80" s="90">
        <f>[1]April!CV80</f>
        <v>0</v>
      </c>
      <c r="Q80" s="98">
        <f>[1]April!DA80</f>
        <v>0</v>
      </c>
      <c r="R80" s="6"/>
      <c r="S80" s="90">
        <f>[3]May!CV80</f>
        <v>0</v>
      </c>
      <c r="T80" s="98">
        <f>[3]May!DA80</f>
        <v>0</v>
      </c>
      <c r="U80" s="6"/>
      <c r="V80" s="90">
        <f>[3]June!CV80</f>
        <v>0</v>
      </c>
      <c r="W80" s="98">
        <f>[3]June!DA80</f>
        <v>0</v>
      </c>
      <c r="X80" s="6"/>
      <c r="Y80" s="90">
        <f>[3]July!CV80</f>
        <v>0</v>
      </c>
      <c r="Z80" s="98">
        <f>[3]July!DA80</f>
        <v>0</v>
      </c>
      <c r="AA80" s="6"/>
      <c r="AB80" s="90">
        <f>[3]August!CV80</f>
        <v>0</v>
      </c>
      <c r="AC80" s="98">
        <f>[3]August!DA80</f>
        <v>0</v>
      </c>
      <c r="AD80" s="6"/>
      <c r="AE80" s="90">
        <f>[4]September!CV80</f>
        <v>0</v>
      </c>
      <c r="AF80" s="98">
        <f>[4]September!DA80</f>
        <v>0</v>
      </c>
      <c r="AG80" s="6"/>
      <c r="AH80" s="90">
        <f>[4]October!CV80</f>
        <v>0</v>
      </c>
      <c r="AI80" s="98">
        <f>[4]October!DA80</f>
        <v>0</v>
      </c>
      <c r="AJ80" s="6"/>
      <c r="AK80" s="90">
        <f>[4]November!CV80</f>
        <v>0</v>
      </c>
      <c r="AL80" s="98">
        <f>[4]November!DA80</f>
        <v>0</v>
      </c>
      <c r="AM80" s="6"/>
      <c r="AN80" s="90">
        <f>[4]December!CV80</f>
        <v>0</v>
      </c>
      <c r="AO80" s="98">
        <f>[4]December!DA80</f>
        <v>0</v>
      </c>
      <c r="AP80" s="6">
        <f>[5]December!DB80</f>
        <v>0</v>
      </c>
      <c r="AQ80" s="90">
        <f t="shared" si="6"/>
        <v>0</v>
      </c>
      <c r="AR80" s="102">
        <f t="shared" si="7"/>
        <v>0</v>
      </c>
      <c r="AS80" s="4">
        <f t="shared" si="8"/>
        <v>0</v>
      </c>
      <c r="AT80" s="17"/>
    </row>
    <row r="81" spans="2:46" ht="18.75" thickBot="1">
      <c r="B81" s="18"/>
      <c r="C81" s="7"/>
      <c r="D81" s="8" t="str">
        <f>[2]January!D81</f>
        <v>Total</v>
      </c>
      <c r="E81" s="9"/>
      <c r="F81" s="10">
        <f>[1]January!$F$81</f>
        <v>23200</v>
      </c>
      <c r="G81" s="86">
        <f>[1]January!CV81</f>
        <v>0</v>
      </c>
      <c r="H81" s="94">
        <f>[1]January!DA81</f>
        <v>0</v>
      </c>
      <c r="I81" s="10">
        <f>[2]January!DB81</f>
        <v>9070</v>
      </c>
      <c r="J81" s="86">
        <f>[1]February!CV81</f>
        <v>3000</v>
      </c>
      <c r="K81" s="94">
        <f>[1]February!DA81</f>
        <v>0</v>
      </c>
      <c r="L81" s="10"/>
      <c r="M81" s="86">
        <f>[1]March!CV81</f>
        <v>0</v>
      </c>
      <c r="N81" s="94">
        <f>[1]March!DA81</f>
        <v>0</v>
      </c>
      <c r="O81" s="10"/>
      <c r="P81" s="86">
        <f>[1]April!CV81</f>
        <v>0</v>
      </c>
      <c r="Q81" s="94">
        <f>[1]April!DA81</f>
        <v>0</v>
      </c>
      <c r="R81" s="10"/>
      <c r="S81" s="86">
        <f>[3]May!CV81</f>
        <v>0</v>
      </c>
      <c r="T81" s="94">
        <f>[3]May!DA81</f>
        <v>0</v>
      </c>
      <c r="U81" s="10"/>
      <c r="V81" s="86">
        <f>[3]June!CV81</f>
        <v>0</v>
      </c>
      <c r="W81" s="94">
        <f>[3]June!DA81</f>
        <v>0</v>
      </c>
      <c r="X81" s="10"/>
      <c r="Y81" s="86">
        <f>[3]July!CV81</f>
        <v>0</v>
      </c>
      <c r="Z81" s="94">
        <f>[3]July!DA81</f>
        <v>0</v>
      </c>
      <c r="AA81" s="10"/>
      <c r="AB81" s="86">
        <f>[3]August!CV81</f>
        <v>0</v>
      </c>
      <c r="AC81" s="94">
        <f>[3]August!DA81</f>
        <v>0</v>
      </c>
      <c r="AD81" s="10"/>
      <c r="AE81" s="86">
        <f>[4]September!CV81</f>
        <v>0</v>
      </c>
      <c r="AF81" s="94">
        <f>[4]September!DA81</f>
        <v>0</v>
      </c>
      <c r="AG81" s="10"/>
      <c r="AH81" s="86">
        <f>[4]October!CV81</f>
        <v>0</v>
      </c>
      <c r="AI81" s="94">
        <f>[4]October!DA81</f>
        <v>0</v>
      </c>
      <c r="AJ81" s="10"/>
      <c r="AK81" s="86">
        <f>[4]November!CV81</f>
        <v>0</v>
      </c>
      <c r="AL81" s="94">
        <f>[4]November!DA81</f>
        <v>0</v>
      </c>
      <c r="AM81" s="10"/>
      <c r="AN81" s="86">
        <f>[4]December!CV81</f>
        <v>0</v>
      </c>
      <c r="AO81" s="94">
        <f>[4]December!DA81</f>
        <v>0</v>
      </c>
      <c r="AP81" s="10">
        <f>[5]December!DB81</f>
        <v>13720</v>
      </c>
      <c r="AQ81" s="86">
        <f t="shared" ref="AQ81:AQ86" si="9">G81+J81+M81+P81+S81+V81+Y81+AB81+AE81+AH81+AK81+AN81</f>
        <v>3000</v>
      </c>
      <c r="AR81" s="94">
        <f t="shared" ref="AR81:AR86" si="10">H81+K81+N81+Q81+T81+W81+Z81+AC81+AF81+AI81+AL81+AO81</f>
        <v>0</v>
      </c>
      <c r="AS81" s="10">
        <f t="shared" ref="AS81:AS86" si="11">F81+AQ81-AR81</f>
        <v>26200</v>
      </c>
      <c r="AT81" s="45"/>
    </row>
    <row r="82" spans="2:46" ht="18">
      <c r="B82" s="19"/>
      <c r="C82" s="20"/>
      <c r="D82" s="21" t="s">
        <v>28</v>
      </c>
      <c r="E82" s="20"/>
      <c r="F82" s="22"/>
      <c r="G82" s="88"/>
      <c r="H82" s="96"/>
      <c r="I82" s="22"/>
      <c r="J82" s="88"/>
      <c r="K82" s="96"/>
      <c r="L82" s="20"/>
      <c r="M82" s="88"/>
      <c r="N82" s="96"/>
      <c r="O82" s="20"/>
      <c r="P82" s="88"/>
      <c r="Q82" s="96"/>
      <c r="R82" s="20"/>
      <c r="S82" s="88"/>
      <c r="T82" s="96"/>
      <c r="U82" s="20"/>
      <c r="V82" s="88"/>
      <c r="W82" s="96"/>
      <c r="X82" s="20"/>
      <c r="Y82" s="88"/>
      <c r="Z82" s="96"/>
      <c r="AA82" s="20"/>
      <c r="AB82" s="88"/>
      <c r="AC82" s="96"/>
      <c r="AD82" s="20"/>
      <c r="AE82" s="88"/>
      <c r="AF82" s="96"/>
      <c r="AG82" s="20"/>
      <c r="AH82" s="88"/>
      <c r="AI82" s="96"/>
      <c r="AJ82" s="20"/>
      <c r="AK82" s="88"/>
      <c r="AL82" s="96"/>
      <c r="AM82" s="20"/>
      <c r="AN82" s="88"/>
      <c r="AO82" s="96"/>
      <c r="AP82" s="20"/>
      <c r="AQ82" s="88"/>
      <c r="AR82" s="103"/>
      <c r="AS82" s="37"/>
      <c r="AT82" s="47"/>
    </row>
    <row r="83" spans="2:46">
      <c r="B83" s="34">
        <f>[1]January!B83</f>
        <v>41</v>
      </c>
      <c r="C83" s="1">
        <f>[1]January!C83</f>
        <v>6002422</v>
      </c>
      <c r="D83" s="2" t="str">
        <f>[1]January!D83</f>
        <v xml:space="preserve">THINNER PAINT TYPE PLASTISOL </v>
      </c>
      <c r="E83" s="3" t="str">
        <f>[1]January!E83</f>
        <v>IPSAL</v>
      </c>
      <c r="F83" s="4">
        <f>[1]January!F83</f>
        <v>0</v>
      </c>
      <c r="G83" s="89">
        <f>[1]January!CV83</f>
        <v>0</v>
      </c>
      <c r="H83" s="97">
        <f>[1]January!DA83</f>
        <v>0</v>
      </c>
      <c r="I83" s="5">
        <f>[2]January!DB83</f>
        <v>3600</v>
      </c>
      <c r="J83" s="89">
        <f>[1]February!CV83</f>
        <v>0</v>
      </c>
      <c r="K83" s="97">
        <f>[1]February!DA83</f>
        <v>0</v>
      </c>
      <c r="L83" s="5"/>
      <c r="M83" s="89">
        <f>[1]March!CV83</f>
        <v>0</v>
      </c>
      <c r="N83" s="97">
        <f>[1]March!DA83</f>
        <v>0</v>
      </c>
      <c r="O83" s="5"/>
      <c r="P83" s="89">
        <f>[1]April!CV83</f>
        <v>0</v>
      </c>
      <c r="Q83" s="97">
        <f>[1]April!DA83</f>
        <v>0</v>
      </c>
      <c r="R83" s="5"/>
      <c r="S83" s="89">
        <f>[3]May!CV83</f>
        <v>0</v>
      </c>
      <c r="T83" s="97">
        <f>[3]May!DA83</f>
        <v>0</v>
      </c>
      <c r="U83" s="5"/>
      <c r="V83" s="89">
        <f>[3]June!CV83</f>
        <v>0</v>
      </c>
      <c r="W83" s="97">
        <f>[3]June!DA83</f>
        <v>0</v>
      </c>
      <c r="X83" s="5"/>
      <c r="Y83" s="89">
        <f>[3]July!CV83</f>
        <v>0</v>
      </c>
      <c r="Z83" s="97">
        <f>[3]July!DA83</f>
        <v>0</v>
      </c>
      <c r="AA83" s="5"/>
      <c r="AB83" s="89">
        <f>[3]August!CV83</f>
        <v>0</v>
      </c>
      <c r="AC83" s="97">
        <f>[3]August!DA83</f>
        <v>0</v>
      </c>
      <c r="AD83" s="5"/>
      <c r="AE83" s="89">
        <f>[4]September!CV83</f>
        <v>0</v>
      </c>
      <c r="AF83" s="97">
        <f>[4]September!DA83</f>
        <v>0</v>
      </c>
      <c r="AG83" s="5"/>
      <c r="AH83" s="89">
        <f>[4]October!CV83</f>
        <v>0</v>
      </c>
      <c r="AI83" s="97">
        <f>[4]October!DA83</f>
        <v>0</v>
      </c>
      <c r="AJ83" s="5"/>
      <c r="AK83" s="89">
        <f>[4]November!CV83</f>
        <v>0</v>
      </c>
      <c r="AL83" s="97">
        <f>[4]November!DA83</f>
        <v>0</v>
      </c>
      <c r="AM83" s="5"/>
      <c r="AN83" s="89">
        <f>[4]December!CV83</f>
        <v>0</v>
      </c>
      <c r="AO83" s="97">
        <f>[4]December!DA83</f>
        <v>0</v>
      </c>
      <c r="AP83" s="5">
        <f>[5]December!DB83</f>
        <v>3800</v>
      </c>
      <c r="AQ83" s="89">
        <f t="shared" si="9"/>
        <v>0</v>
      </c>
      <c r="AR83" s="104">
        <f t="shared" si="10"/>
        <v>0</v>
      </c>
      <c r="AS83" s="4">
        <f t="shared" si="11"/>
        <v>0</v>
      </c>
      <c r="AT83" s="16"/>
    </row>
    <row r="84" spans="2:46">
      <c r="B84" s="35">
        <f>[1]January!B84</f>
        <v>42</v>
      </c>
      <c r="C84" s="1">
        <f>[1]January!C84</f>
        <v>6002423</v>
      </c>
      <c r="D84" s="2" t="str">
        <f>[1]January!D84</f>
        <v xml:space="preserve">UNIVERSAL THINNER </v>
      </c>
      <c r="E84" s="3" t="str">
        <f>[1]January!E84</f>
        <v>IPSAL</v>
      </c>
      <c r="F84" s="4">
        <f>[1]January!F84</f>
        <v>5800</v>
      </c>
      <c r="G84" s="90">
        <f>[1]January!CV84</f>
        <v>0</v>
      </c>
      <c r="H84" s="98">
        <f>[1]January!DA84</f>
        <v>0</v>
      </c>
      <c r="I84" s="6">
        <f>[2]January!DB84</f>
        <v>1800</v>
      </c>
      <c r="J84" s="90">
        <f>[1]February!CV84</f>
        <v>1600</v>
      </c>
      <c r="K84" s="98">
        <f>[1]February!DA84</f>
        <v>0</v>
      </c>
      <c r="L84" s="6"/>
      <c r="M84" s="90">
        <f>[1]March!CV84</f>
        <v>0</v>
      </c>
      <c r="N84" s="98">
        <f>[1]March!DA84</f>
        <v>0</v>
      </c>
      <c r="O84" s="6"/>
      <c r="P84" s="90">
        <f>[1]April!CV84</f>
        <v>0</v>
      </c>
      <c r="Q84" s="98">
        <f>[1]April!DA84</f>
        <v>0</v>
      </c>
      <c r="R84" s="6"/>
      <c r="S84" s="90">
        <f>[3]May!CV84</f>
        <v>0</v>
      </c>
      <c r="T84" s="98">
        <f>[3]May!DA84</f>
        <v>0</v>
      </c>
      <c r="U84" s="6"/>
      <c r="V84" s="90">
        <f>[3]June!CV84</f>
        <v>0</v>
      </c>
      <c r="W84" s="98">
        <f>[3]June!DA84</f>
        <v>0</v>
      </c>
      <c r="X84" s="6"/>
      <c r="Y84" s="90">
        <f>[3]July!CV84</f>
        <v>0</v>
      </c>
      <c r="Z84" s="98">
        <f>[3]July!DA84</f>
        <v>0</v>
      </c>
      <c r="AA84" s="6"/>
      <c r="AB84" s="90">
        <f>[3]August!CV84</f>
        <v>0</v>
      </c>
      <c r="AC84" s="98">
        <f>[3]August!DA84</f>
        <v>0</v>
      </c>
      <c r="AD84" s="6"/>
      <c r="AE84" s="90">
        <f>[4]September!CV84</f>
        <v>0</v>
      </c>
      <c r="AF84" s="98">
        <f>[4]September!DA84</f>
        <v>0</v>
      </c>
      <c r="AG84" s="6"/>
      <c r="AH84" s="90">
        <f>[4]October!CV84</f>
        <v>0</v>
      </c>
      <c r="AI84" s="98">
        <f>[4]October!DA84</f>
        <v>0</v>
      </c>
      <c r="AJ84" s="6"/>
      <c r="AK84" s="90">
        <f>[4]November!CV84</f>
        <v>0</v>
      </c>
      <c r="AL84" s="98">
        <f>[4]November!DA84</f>
        <v>0</v>
      </c>
      <c r="AM84" s="6"/>
      <c r="AN84" s="90">
        <f>[4]December!CV84</f>
        <v>0</v>
      </c>
      <c r="AO84" s="98">
        <f>[4]December!DA84</f>
        <v>0</v>
      </c>
      <c r="AP84" s="6">
        <f>[5]December!DB84</f>
        <v>8240</v>
      </c>
      <c r="AQ84" s="90">
        <f t="shared" si="9"/>
        <v>1600</v>
      </c>
      <c r="AR84" s="105">
        <f t="shared" si="10"/>
        <v>0</v>
      </c>
      <c r="AS84" s="4">
        <f t="shared" si="11"/>
        <v>7400</v>
      </c>
      <c r="AT84" s="17"/>
    </row>
    <row r="85" spans="2:46">
      <c r="B85" s="34">
        <f>[1]January!B85</f>
        <v>43</v>
      </c>
      <c r="C85" s="1">
        <f>[1]January!C85</f>
        <v>6002425</v>
      </c>
      <c r="D85" s="2" t="str">
        <f>[1]January!D85</f>
        <v xml:space="preserve">PVDF / TRINAR 5000 THINNER </v>
      </c>
      <c r="E85" s="3" t="str">
        <f>[1]January!E85</f>
        <v>IPSAL</v>
      </c>
      <c r="F85" s="4">
        <f>[1]January!F85</f>
        <v>0</v>
      </c>
      <c r="G85" s="90">
        <f>[1]January!CV85</f>
        <v>0</v>
      </c>
      <c r="H85" s="98">
        <f>[1]January!DA85</f>
        <v>0</v>
      </c>
      <c r="I85" s="6">
        <f>[2]January!DB85</f>
        <v>300</v>
      </c>
      <c r="J85" s="90">
        <f>[1]February!CV85</f>
        <v>0</v>
      </c>
      <c r="K85" s="98">
        <f>[1]February!DA85</f>
        <v>0</v>
      </c>
      <c r="L85" s="6"/>
      <c r="M85" s="90">
        <f>[1]March!CV85</f>
        <v>0</v>
      </c>
      <c r="N85" s="98">
        <f>[1]March!DA85</f>
        <v>0</v>
      </c>
      <c r="O85" s="6"/>
      <c r="P85" s="90">
        <f>[1]April!CV85</f>
        <v>0</v>
      </c>
      <c r="Q85" s="98">
        <f>[1]April!DA85</f>
        <v>0</v>
      </c>
      <c r="R85" s="6"/>
      <c r="S85" s="90">
        <f>[3]May!CV85</f>
        <v>0</v>
      </c>
      <c r="T85" s="98">
        <f>[3]May!DA85</f>
        <v>0</v>
      </c>
      <c r="U85" s="6"/>
      <c r="V85" s="90">
        <f>[3]June!CV85</f>
        <v>0</v>
      </c>
      <c r="W85" s="98">
        <f>[3]June!DA85</f>
        <v>0</v>
      </c>
      <c r="X85" s="6"/>
      <c r="Y85" s="90">
        <f>[3]July!CV85</f>
        <v>0</v>
      </c>
      <c r="Z85" s="98">
        <f>[3]July!DA85</f>
        <v>0</v>
      </c>
      <c r="AA85" s="6"/>
      <c r="AB85" s="90">
        <f>[3]August!CV85</f>
        <v>0</v>
      </c>
      <c r="AC85" s="98">
        <f>[3]August!DA85</f>
        <v>0</v>
      </c>
      <c r="AD85" s="6"/>
      <c r="AE85" s="90">
        <f>[4]September!CV85</f>
        <v>0</v>
      </c>
      <c r="AF85" s="98">
        <f>[4]September!DA85</f>
        <v>0</v>
      </c>
      <c r="AG85" s="6"/>
      <c r="AH85" s="90">
        <f>[4]October!CV85</f>
        <v>0</v>
      </c>
      <c r="AI85" s="98">
        <f>[4]October!DA85</f>
        <v>0</v>
      </c>
      <c r="AJ85" s="6"/>
      <c r="AK85" s="90">
        <f>[4]November!CV85</f>
        <v>0</v>
      </c>
      <c r="AL85" s="98">
        <f>[4]November!DA85</f>
        <v>0</v>
      </c>
      <c r="AM85" s="6"/>
      <c r="AN85" s="90">
        <f>[4]December!CV85</f>
        <v>0</v>
      </c>
      <c r="AO85" s="98">
        <f>[4]December!DA85</f>
        <v>0</v>
      </c>
      <c r="AP85" s="6">
        <f>[5]December!DB85</f>
        <v>400</v>
      </c>
      <c r="AQ85" s="90">
        <f t="shared" si="9"/>
        <v>0</v>
      </c>
      <c r="AR85" s="105">
        <f t="shared" si="10"/>
        <v>0</v>
      </c>
      <c r="AS85" s="4">
        <f t="shared" si="11"/>
        <v>0</v>
      </c>
      <c r="AT85" s="17"/>
    </row>
    <row r="86" spans="2:46">
      <c r="B86" s="35">
        <f>[1]January!B86</f>
        <v>44</v>
      </c>
      <c r="C86" s="1">
        <f>[1]January!C86</f>
        <v>6002424</v>
      </c>
      <c r="D86" s="2" t="str">
        <f>[1]January!D86</f>
        <v>HI BUILD PRIMER THINNER</v>
      </c>
      <c r="E86" s="3" t="str">
        <f>[1]January!E86</f>
        <v>IPSAL</v>
      </c>
      <c r="F86" s="4">
        <f>[1]January!F86</f>
        <v>0</v>
      </c>
      <c r="G86" s="90">
        <f>[1]January!CV86</f>
        <v>0</v>
      </c>
      <c r="H86" s="98">
        <f>[1]January!DA86</f>
        <v>0</v>
      </c>
      <c r="I86" s="6">
        <f>[2]January!DB86</f>
        <v>300</v>
      </c>
      <c r="J86" s="90">
        <f>[1]February!CV86</f>
        <v>0</v>
      </c>
      <c r="K86" s="98">
        <f>[1]February!DA86</f>
        <v>0</v>
      </c>
      <c r="L86" s="6"/>
      <c r="M86" s="90">
        <f>[1]March!CV86</f>
        <v>0</v>
      </c>
      <c r="N86" s="98">
        <f>[1]March!DA86</f>
        <v>0</v>
      </c>
      <c r="O86" s="6"/>
      <c r="P86" s="90">
        <f>[1]April!CV86</f>
        <v>0</v>
      </c>
      <c r="Q86" s="98">
        <f>[1]April!DA86</f>
        <v>0</v>
      </c>
      <c r="R86" s="6"/>
      <c r="S86" s="90">
        <f>[3]May!CV86</f>
        <v>0</v>
      </c>
      <c r="T86" s="98">
        <f>[3]May!DA86</f>
        <v>0</v>
      </c>
      <c r="U86" s="6"/>
      <c r="V86" s="90">
        <f>[3]June!CV86</f>
        <v>0</v>
      </c>
      <c r="W86" s="98">
        <f>[3]June!DA86</f>
        <v>0</v>
      </c>
      <c r="X86" s="6"/>
      <c r="Y86" s="90">
        <f>[3]July!CV86</f>
        <v>0</v>
      </c>
      <c r="Z86" s="98">
        <f>[3]July!DA86</f>
        <v>0</v>
      </c>
      <c r="AA86" s="6"/>
      <c r="AB86" s="90">
        <f>[3]August!CV86</f>
        <v>0</v>
      </c>
      <c r="AC86" s="98">
        <f>[3]August!DA86</f>
        <v>0</v>
      </c>
      <c r="AD86" s="6"/>
      <c r="AE86" s="90">
        <f>[4]September!CV86</f>
        <v>0</v>
      </c>
      <c r="AF86" s="98">
        <f>[4]September!DA86</f>
        <v>0</v>
      </c>
      <c r="AG86" s="6"/>
      <c r="AH86" s="90">
        <f>[4]October!CV86</f>
        <v>0</v>
      </c>
      <c r="AI86" s="98">
        <f>[4]October!DA86</f>
        <v>0</v>
      </c>
      <c r="AJ86" s="6"/>
      <c r="AK86" s="90">
        <f>[4]November!CV86</f>
        <v>0</v>
      </c>
      <c r="AL86" s="98">
        <f>[4]November!DA86</f>
        <v>0</v>
      </c>
      <c r="AM86" s="6"/>
      <c r="AN86" s="90">
        <f>[4]December!CV86</f>
        <v>0</v>
      </c>
      <c r="AO86" s="98">
        <f>[4]December!DA86</f>
        <v>0</v>
      </c>
      <c r="AP86" s="6">
        <f>[5]December!DB86</f>
        <v>300</v>
      </c>
      <c r="AQ86" s="90">
        <f t="shared" si="9"/>
        <v>0</v>
      </c>
      <c r="AR86" s="105">
        <f t="shared" si="10"/>
        <v>0</v>
      </c>
      <c r="AS86" s="4">
        <f t="shared" si="11"/>
        <v>0</v>
      </c>
      <c r="AT86" s="17"/>
    </row>
    <row r="87" spans="2:46">
      <c r="B87" s="34">
        <f>[1]January!B87</f>
        <v>45</v>
      </c>
      <c r="C87" s="1">
        <f>[1]January!C87</f>
        <v>7130272</v>
      </c>
      <c r="D87" s="2" t="str">
        <f>[1]January!D87</f>
        <v>THINNER - 390</v>
      </c>
      <c r="E87" s="3" t="str">
        <f>[1]January!E87</f>
        <v>SIPCO</v>
      </c>
      <c r="F87" s="4">
        <f>[1]January!F87</f>
        <v>0</v>
      </c>
      <c r="G87" s="90">
        <f>[1]January!CV87</f>
        <v>0</v>
      </c>
      <c r="H87" s="98">
        <f>[1]January!DA87</f>
        <v>0</v>
      </c>
      <c r="I87" s="6">
        <f>[2]January!DB87</f>
        <v>800</v>
      </c>
      <c r="J87" s="90">
        <f>[1]February!CV87</f>
        <v>0</v>
      </c>
      <c r="K87" s="98">
        <f>[1]February!DA87</f>
        <v>0</v>
      </c>
      <c r="L87" s="6"/>
      <c r="M87" s="90">
        <f>[1]March!CV87</f>
        <v>0</v>
      </c>
      <c r="N87" s="98">
        <f>[1]March!DA87</f>
        <v>0</v>
      </c>
      <c r="O87" s="6"/>
      <c r="P87" s="90">
        <f>[1]April!CV87</f>
        <v>0</v>
      </c>
      <c r="Q87" s="98">
        <f>[1]April!DA87</f>
        <v>0</v>
      </c>
      <c r="R87" s="6"/>
      <c r="S87" s="90">
        <f>[3]May!CV87</f>
        <v>0</v>
      </c>
      <c r="T87" s="98">
        <f>[3]May!DA87</f>
        <v>0</v>
      </c>
      <c r="U87" s="6"/>
      <c r="V87" s="90">
        <f>[3]June!CV87</f>
        <v>0</v>
      </c>
      <c r="W87" s="98">
        <f>[3]June!DA87</f>
        <v>0</v>
      </c>
      <c r="X87" s="6"/>
      <c r="Y87" s="90">
        <f>[3]July!CV87</f>
        <v>0</v>
      </c>
      <c r="Z87" s="98">
        <f>[3]July!DA87</f>
        <v>0</v>
      </c>
      <c r="AA87" s="6"/>
      <c r="AB87" s="90">
        <f>[3]August!CV87</f>
        <v>0</v>
      </c>
      <c r="AC87" s="98">
        <f>[3]August!DA87</f>
        <v>0</v>
      </c>
      <c r="AD87" s="6"/>
      <c r="AE87" s="90">
        <f>[4]September!CV87</f>
        <v>0</v>
      </c>
      <c r="AF87" s="98">
        <f>[4]September!DA87</f>
        <v>0</v>
      </c>
      <c r="AG87" s="6"/>
      <c r="AH87" s="90">
        <f>[4]October!CV87</f>
        <v>0</v>
      </c>
      <c r="AI87" s="98">
        <f>[4]October!DA87</f>
        <v>0</v>
      </c>
      <c r="AJ87" s="6"/>
      <c r="AK87" s="90">
        <f>[4]November!CV87</f>
        <v>0</v>
      </c>
      <c r="AL87" s="98">
        <f>[4]November!DA87</f>
        <v>0</v>
      </c>
      <c r="AM87" s="6"/>
      <c r="AN87" s="90">
        <f>[4]December!CV87</f>
        <v>0</v>
      </c>
      <c r="AO87" s="98">
        <f>[4]December!DA87</f>
        <v>0</v>
      </c>
      <c r="AP87" s="6">
        <f>[5]December!DB87</f>
        <v>720</v>
      </c>
      <c r="AQ87" s="90">
        <f t="shared" ref="AQ87:AQ134" si="12">G87+J87+M87+P87+S87+V87+Y87+AB87+AE87+AH87+AK87+AN87</f>
        <v>0</v>
      </c>
      <c r="AR87" s="105">
        <f t="shared" ref="AR87:AR134" si="13">H87+K87+N87+Q87+T87+W87+Z87+AC87+AF87+AI87+AL87+AO87</f>
        <v>0</v>
      </c>
      <c r="AS87" s="4">
        <f t="shared" ref="AS87:AS134" si="14">F87+AQ87-AR87</f>
        <v>0</v>
      </c>
      <c r="AT87" s="17"/>
    </row>
    <row r="88" spans="2:46">
      <c r="B88" s="35">
        <f>[1]January!B88</f>
        <v>46</v>
      </c>
      <c r="C88" s="1">
        <f>[1]January!C88</f>
        <v>0</v>
      </c>
      <c r="D88" s="2" t="str">
        <f>[1]January!D88</f>
        <v>METHYL ETHYL KETONE</v>
      </c>
      <c r="E88" s="3" t="str">
        <f>[1]January!E88</f>
        <v>IPSAL</v>
      </c>
      <c r="F88" s="4">
        <f>[1]January!F88</f>
        <v>0</v>
      </c>
      <c r="G88" s="90">
        <f>[1]January!CV88</f>
        <v>0</v>
      </c>
      <c r="H88" s="98">
        <f>[1]January!DA88</f>
        <v>0</v>
      </c>
      <c r="I88" s="6">
        <f>[2]January!DB88</f>
        <v>65</v>
      </c>
      <c r="J88" s="90">
        <f>[1]February!CV88</f>
        <v>0</v>
      </c>
      <c r="K88" s="98">
        <f>[1]February!DA88</f>
        <v>0</v>
      </c>
      <c r="L88" s="6"/>
      <c r="M88" s="90">
        <f>[1]March!CV88</f>
        <v>0</v>
      </c>
      <c r="N88" s="98">
        <f>[1]March!DA88</f>
        <v>0</v>
      </c>
      <c r="O88" s="6"/>
      <c r="P88" s="90">
        <f>[1]April!CV88</f>
        <v>0</v>
      </c>
      <c r="Q88" s="98">
        <f>[1]April!DA88</f>
        <v>0</v>
      </c>
      <c r="R88" s="6"/>
      <c r="S88" s="90">
        <f>[3]May!CV88</f>
        <v>0</v>
      </c>
      <c r="T88" s="98">
        <f>[3]May!DA88</f>
        <v>0</v>
      </c>
      <c r="U88" s="6"/>
      <c r="V88" s="90">
        <f>[3]June!CV88</f>
        <v>0</v>
      </c>
      <c r="W88" s="98">
        <f>[3]June!DA88</f>
        <v>0</v>
      </c>
      <c r="X88" s="6"/>
      <c r="Y88" s="90">
        <f>[3]July!CV88</f>
        <v>0</v>
      </c>
      <c r="Z88" s="98">
        <f>[3]July!DA88</f>
        <v>0</v>
      </c>
      <c r="AA88" s="6"/>
      <c r="AB88" s="90">
        <f>[3]August!CV88</f>
        <v>0</v>
      </c>
      <c r="AC88" s="98">
        <f>[3]August!DA88</f>
        <v>0</v>
      </c>
      <c r="AD88" s="6"/>
      <c r="AE88" s="90">
        <f>[4]September!CV88</f>
        <v>0</v>
      </c>
      <c r="AF88" s="98">
        <f>[4]September!DA88</f>
        <v>0</v>
      </c>
      <c r="AG88" s="6"/>
      <c r="AH88" s="90">
        <f>[4]October!CV88</f>
        <v>0</v>
      </c>
      <c r="AI88" s="98">
        <f>[4]October!DA88</f>
        <v>0</v>
      </c>
      <c r="AJ88" s="6"/>
      <c r="AK88" s="90">
        <f>[4]November!CV88</f>
        <v>0</v>
      </c>
      <c r="AL88" s="98">
        <f>[4]November!DA88</f>
        <v>0</v>
      </c>
      <c r="AM88" s="6"/>
      <c r="AN88" s="90">
        <f>[4]December!CV88</f>
        <v>0</v>
      </c>
      <c r="AO88" s="98">
        <f>[4]December!DA88</f>
        <v>0</v>
      </c>
      <c r="AP88" s="6">
        <f>[5]December!DB88</f>
        <v>65</v>
      </c>
      <c r="AQ88" s="90">
        <f t="shared" si="12"/>
        <v>0</v>
      </c>
      <c r="AR88" s="105">
        <f t="shared" si="13"/>
        <v>0</v>
      </c>
      <c r="AS88" s="4">
        <f t="shared" si="14"/>
        <v>0</v>
      </c>
      <c r="AT88" s="17"/>
    </row>
    <row r="89" spans="2:46">
      <c r="B89" s="34">
        <f>[1]January!B89</f>
        <v>47</v>
      </c>
      <c r="C89" s="1">
        <f>[1]January!C89</f>
        <v>0</v>
      </c>
      <c r="D89" s="2" t="str">
        <f>[1]January!D89</f>
        <v>PVDF COIL THINNER 272 / 275</v>
      </c>
      <c r="E89" s="3" t="str">
        <f>[1]January!E89</f>
        <v>K C C</v>
      </c>
      <c r="F89" s="4">
        <f>[1]January!F89</f>
        <v>0</v>
      </c>
      <c r="G89" s="90">
        <f>[1]January!CV89</f>
        <v>0</v>
      </c>
      <c r="H89" s="98">
        <f>[1]January!DA89</f>
        <v>0</v>
      </c>
      <c r="I89" s="6">
        <f>[2]January!DB89</f>
        <v>5</v>
      </c>
      <c r="J89" s="90">
        <f>[1]February!CV89</f>
        <v>0</v>
      </c>
      <c r="K89" s="98">
        <f>[1]February!DA89</f>
        <v>0</v>
      </c>
      <c r="L89" s="6"/>
      <c r="M89" s="90">
        <f>[1]March!CV89</f>
        <v>0</v>
      </c>
      <c r="N89" s="98">
        <f>[1]March!DA89</f>
        <v>0</v>
      </c>
      <c r="O89" s="6"/>
      <c r="P89" s="90">
        <f>[1]April!CV89</f>
        <v>0</v>
      </c>
      <c r="Q89" s="98">
        <f>[1]April!DA89</f>
        <v>0</v>
      </c>
      <c r="R89" s="6"/>
      <c r="S89" s="90">
        <f>[3]May!CV89</f>
        <v>0</v>
      </c>
      <c r="T89" s="98">
        <f>[3]May!DA89</f>
        <v>0</v>
      </c>
      <c r="U89" s="6"/>
      <c r="V89" s="90">
        <f>[3]June!CV89</f>
        <v>0</v>
      </c>
      <c r="W89" s="98">
        <f>[3]June!DA89</f>
        <v>0</v>
      </c>
      <c r="X89" s="6"/>
      <c r="Y89" s="90">
        <f>[3]July!CV89</f>
        <v>0</v>
      </c>
      <c r="Z89" s="98">
        <f>[3]July!DA89</f>
        <v>0</v>
      </c>
      <c r="AA89" s="6"/>
      <c r="AB89" s="90">
        <f>[3]August!CV89</f>
        <v>0</v>
      </c>
      <c r="AC89" s="98">
        <f>[3]August!DA89</f>
        <v>0</v>
      </c>
      <c r="AD89" s="6"/>
      <c r="AE89" s="90">
        <f>[4]September!CV89</f>
        <v>0</v>
      </c>
      <c r="AF89" s="98">
        <f>[4]September!DA89</f>
        <v>0</v>
      </c>
      <c r="AG89" s="6"/>
      <c r="AH89" s="90">
        <f>[4]October!CV89</f>
        <v>0</v>
      </c>
      <c r="AI89" s="98">
        <f>[4]October!DA89</f>
        <v>0</v>
      </c>
      <c r="AJ89" s="6"/>
      <c r="AK89" s="90">
        <f>[4]November!CV89</f>
        <v>0</v>
      </c>
      <c r="AL89" s="98">
        <f>[4]November!DA89</f>
        <v>0</v>
      </c>
      <c r="AM89" s="6"/>
      <c r="AN89" s="90">
        <f>[4]December!CV89</f>
        <v>0</v>
      </c>
      <c r="AO89" s="98">
        <f>[4]December!DA89</f>
        <v>0</v>
      </c>
      <c r="AP89" s="6">
        <f>[5]December!DB89</f>
        <v>5</v>
      </c>
      <c r="AQ89" s="90">
        <f t="shared" si="12"/>
        <v>0</v>
      </c>
      <c r="AR89" s="105">
        <f t="shared" si="13"/>
        <v>0</v>
      </c>
      <c r="AS89" s="4">
        <f t="shared" si="14"/>
        <v>0</v>
      </c>
      <c r="AT89" s="17"/>
    </row>
    <row r="90" spans="2:46">
      <c r="B90" s="35">
        <f>[1]January!B90</f>
        <v>48</v>
      </c>
      <c r="C90" s="1">
        <f>[1]January!C90</f>
        <v>0</v>
      </c>
      <c r="D90" s="2">
        <f>[1]January!D90</f>
        <v>0</v>
      </c>
      <c r="E90" s="3">
        <f>[1]January!E90</f>
        <v>0</v>
      </c>
      <c r="F90" s="4">
        <f>[1]January!F90</f>
        <v>0</v>
      </c>
      <c r="G90" s="90">
        <f>[1]January!CV90</f>
        <v>0</v>
      </c>
      <c r="H90" s="98">
        <f>[1]January!DA90</f>
        <v>0</v>
      </c>
      <c r="I90" s="6">
        <f>[2]January!DB90</f>
        <v>0</v>
      </c>
      <c r="J90" s="90">
        <f>[1]February!CV90</f>
        <v>0</v>
      </c>
      <c r="K90" s="98">
        <f>[1]February!DA90</f>
        <v>0</v>
      </c>
      <c r="L90" s="6"/>
      <c r="M90" s="90">
        <f>[1]March!CV90</f>
        <v>0</v>
      </c>
      <c r="N90" s="98">
        <f>[1]March!DA90</f>
        <v>0</v>
      </c>
      <c r="O90" s="6"/>
      <c r="P90" s="90">
        <f>[1]April!CV90</f>
        <v>0</v>
      </c>
      <c r="Q90" s="98">
        <f>[1]April!DA90</f>
        <v>0</v>
      </c>
      <c r="R90" s="6"/>
      <c r="S90" s="90">
        <f>[3]May!CV90</f>
        <v>0</v>
      </c>
      <c r="T90" s="98">
        <f>[3]May!DA90</f>
        <v>0</v>
      </c>
      <c r="U90" s="6"/>
      <c r="V90" s="90">
        <f>[3]June!CV90</f>
        <v>0</v>
      </c>
      <c r="W90" s="98">
        <f>[3]June!DA90</f>
        <v>0</v>
      </c>
      <c r="X90" s="6"/>
      <c r="Y90" s="90">
        <f>[3]July!CV90</f>
        <v>0</v>
      </c>
      <c r="Z90" s="98">
        <f>[3]July!DA90</f>
        <v>0</v>
      </c>
      <c r="AA90" s="6"/>
      <c r="AB90" s="90">
        <f>[3]August!CV90</f>
        <v>0</v>
      </c>
      <c r="AC90" s="98">
        <f>[3]August!DA90</f>
        <v>0</v>
      </c>
      <c r="AD90" s="6"/>
      <c r="AE90" s="90">
        <f>[4]September!CV90</f>
        <v>0</v>
      </c>
      <c r="AF90" s="98">
        <f>[4]September!DA90</f>
        <v>0</v>
      </c>
      <c r="AG90" s="6"/>
      <c r="AH90" s="90">
        <f>[4]October!CV90</f>
        <v>0</v>
      </c>
      <c r="AI90" s="98">
        <f>[4]October!DA90</f>
        <v>0</v>
      </c>
      <c r="AJ90" s="6"/>
      <c r="AK90" s="90">
        <f>[4]November!CV90</f>
        <v>0</v>
      </c>
      <c r="AL90" s="98">
        <f>[4]November!DA90</f>
        <v>0</v>
      </c>
      <c r="AM90" s="6"/>
      <c r="AN90" s="90">
        <f>[4]December!CV90</f>
        <v>0</v>
      </c>
      <c r="AO90" s="98">
        <f>[4]December!DA90</f>
        <v>0</v>
      </c>
      <c r="AP90" s="6">
        <f>[5]December!DB90</f>
        <v>0</v>
      </c>
      <c r="AQ90" s="90">
        <f t="shared" si="12"/>
        <v>0</v>
      </c>
      <c r="AR90" s="105">
        <f t="shared" si="13"/>
        <v>0</v>
      </c>
      <c r="AS90" s="4">
        <f t="shared" si="14"/>
        <v>0</v>
      </c>
      <c r="AT90" s="17"/>
    </row>
    <row r="91" spans="2:46">
      <c r="B91" s="34">
        <f>[1]January!B91</f>
        <v>49</v>
      </c>
      <c r="C91" s="1">
        <f>[1]January!C91</f>
        <v>0</v>
      </c>
      <c r="D91" s="2">
        <f>[1]January!D91</f>
        <v>0</v>
      </c>
      <c r="E91" s="3">
        <f>[1]January!E91</f>
        <v>0</v>
      </c>
      <c r="F91" s="4">
        <f>[1]January!F91</f>
        <v>0</v>
      </c>
      <c r="G91" s="90">
        <f>[1]January!CV91</f>
        <v>0</v>
      </c>
      <c r="H91" s="98">
        <f>[1]January!DA91</f>
        <v>0</v>
      </c>
      <c r="I91" s="6">
        <f>[2]January!DB91</f>
        <v>0</v>
      </c>
      <c r="J91" s="90">
        <f>[1]February!CV91</f>
        <v>0</v>
      </c>
      <c r="K91" s="98">
        <f>[1]February!DA91</f>
        <v>0</v>
      </c>
      <c r="L91" s="6"/>
      <c r="M91" s="90">
        <f>[1]March!CV91</f>
        <v>0</v>
      </c>
      <c r="N91" s="98">
        <f>[1]March!DA91</f>
        <v>0</v>
      </c>
      <c r="O91" s="6"/>
      <c r="P91" s="90">
        <f>[1]April!CV91</f>
        <v>0</v>
      </c>
      <c r="Q91" s="98">
        <f>[1]April!DA91</f>
        <v>0</v>
      </c>
      <c r="R91" s="6"/>
      <c r="S91" s="90">
        <f>[3]May!CV91</f>
        <v>0</v>
      </c>
      <c r="T91" s="98">
        <f>[3]May!DA91</f>
        <v>0</v>
      </c>
      <c r="U91" s="6"/>
      <c r="V91" s="90">
        <f>[3]June!CV91</f>
        <v>0</v>
      </c>
      <c r="W91" s="98">
        <f>[3]June!DA91</f>
        <v>0</v>
      </c>
      <c r="X91" s="6"/>
      <c r="Y91" s="90">
        <f>[3]July!CV91</f>
        <v>0</v>
      </c>
      <c r="Z91" s="98">
        <f>[3]July!DA91</f>
        <v>0</v>
      </c>
      <c r="AA91" s="6"/>
      <c r="AB91" s="90">
        <f>[3]August!CV91</f>
        <v>0</v>
      </c>
      <c r="AC91" s="98">
        <f>[3]August!DA91</f>
        <v>0</v>
      </c>
      <c r="AD91" s="6"/>
      <c r="AE91" s="90">
        <f>[4]September!CV91</f>
        <v>0</v>
      </c>
      <c r="AF91" s="98">
        <f>[4]September!DA91</f>
        <v>0</v>
      </c>
      <c r="AG91" s="6"/>
      <c r="AH91" s="90">
        <f>[4]October!CV91</f>
        <v>0</v>
      </c>
      <c r="AI91" s="98">
        <f>[4]October!DA91</f>
        <v>0</v>
      </c>
      <c r="AJ91" s="6"/>
      <c r="AK91" s="90">
        <f>[4]November!CV91</f>
        <v>0</v>
      </c>
      <c r="AL91" s="98">
        <f>[4]November!DA91</f>
        <v>0</v>
      </c>
      <c r="AM91" s="6"/>
      <c r="AN91" s="90">
        <f>[4]December!CV91</f>
        <v>0</v>
      </c>
      <c r="AO91" s="98">
        <f>[4]December!DA91</f>
        <v>0</v>
      </c>
      <c r="AP91" s="6">
        <f>[5]December!DB91</f>
        <v>0</v>
      </c>
      <c r="AQ91" s="90">
        <f t="shared" si="12"/>
        <v>0</v>
      </c>
      <c r="AR91" s="105">
        <f t="shared" si="13"/>
        <v>0</v>
      </c>
      <c r="AS91" s="4">
        <f t="shared" si="14"/>
        <v>0</v>
      </c>
      <c r="AT91" s="17"/>
    </row>
    <row r="92" spans="2:46">
      <c r="B92" s="35">
        <f>[1]January!B92</f>
        <v>50</v>
      </c>
      <c r="C92" s="1">
        <f>[1]January!C92</f>
        <v>0</v>
      </c>
      <c r="D92" s="2">
        <f>[1]January!D92</f>
        <v>0</v>
      </c>
      <c r="E92" s="3">
        <f>[1]January!E92</f>
        <v>0</v>
      </c>
      <c r="F92" s="4">
        <f>[1]January!F92</f>
        <v>0</v>
      </c>
      <c r="G92" s="90">
        <f>[1]January!CV92</f>
        <v>0</v>
      </c>
      <c r="H92" s="98">
        <f>[1]January!DA92</f>
        <v>0</v>
      </c>
      <c r="I92" s="6">
        <f>[2]January!DB92</f>
        <v>0</v>
      </c>
      <c r="J92" s="90">
        <f>[1]February!CV92</f>
        <v>0</v>
      </c>
      <c r="K92" s="98">
        <f>[1]February!DA92</f>
        <v>0</v>
      </c>
      <c r="L92" s="6"/>
      <c r="M92" s="90">
        <f>[1]March!CV92</f>
        <v>0</v>
      </c>
      <c r="N92" s="98">
        <f>[1]March!DA92</f>
        <v>0</v>
      </c>
      <c r="O92" s="6"/>
      <c r="P92" s="90">
        <f>[1]April!CV92</f>
        <v>0</v>
      </c>
      <c r="Q92" s="98">
        <f>[1]April!DA92</f>
        <v>0</v>
      </c>
      <c r="R92" s="6"/>
      <c r="S92" s="90">
        <f>[3]May!CV92</f>
        <v>0</v>
      </c>
      <c r="T92" s="98">
        <f>[3]May!DA92</f>
        <v>0</v>
      </c>
      <c r="U92" s="6"/>
      <c r="V92" s="90">
        <f>[3]June!CV92</f>
        <v>0</v>
      </c>
      <c r="W92" s="98">
        <f>[3]June!DA92</f>
        <v>0</v>
      </c>
      <c r="X92" s="6"/>
      <c r="Y92" s="90">
        <f>[3]July!CV92</f>
        <v>0</v>
      </c>
      <c r="Z92" s="98">
        <f>[3]July!DA92</f>
        <v>0</v>
      </c>
      <c r="AA92" s="6"/>
      <c r="AB92" s="90">
        <f>[3]August!CV92</f>
        <v>0</v>
      </c>
      <c r="AC92" s="98">
        <f>[3]August!DA92</f>
        <v>0</v>
      </c>
      <c r="AD92" s="6"/>
      <c r="AE92" s="90">
        <f>[4]September!CV92</f>
        <v>0</v>
      </c>
      <c r="AF92" s="98">
        <f>[4]September!DA92</f>
        <v>0</v>
      </c>
      <c r="AG92" s="6"/>
      <c r="AH92" s="90">
        <f>[4]October!CV92</f>
        <v>0</v>
      </c>
      <c r="AI92" s="98">
        <f>[4]October!DA92</f>
        <v>0</v>
      </c>
      <c r="AJ92" s="6"/>
      <c r="AK92" s="90">
        <f>[4]November!CV92</f>
        <v>0</v>
      </c>
      <c r="AL92" s="98">
        <f>[4]November!DA92</f>
        <v>0</v>
      </c>
      <c r="AM92" s="6"/>
      <c r="AN92" s="90">
        <f>[4]December!CV92</f>
        <v>0</v>
      </c>
      <c r="AO92" s="98">
        <f>[4]December!DA92</f>
        <v>0</v>
      </c>
      <c r="AP92" s="6">
        <f>[5]December!DB92</f>
        <v>0</v>
      </c>
      <c r="AQ92" s="90">
        <f t="shared" si="12"/>
        <v>0</v>
      </c>
      <c r="AR92" s="105">
        <f t="shared" si="13"/>
        <v>0</v>
      </c>
      <c r="AS92" s="4">
        <f t="shared" si="14"/>
        <v>0</v>
      </c>
      <c r="AT92" s="17"/>
    </row>
    <row r="93" spans="2:46">
      <c r="B93" s="34">
        <f>[1]January!B93</f>
        <v>51</v>
      </c>
      <c r="C93" s="1">
        <f>[1]January!C93</f>
        <v>0</v>
      </c>
      <c r="D93" s="2">
        <f>[1]January!D93</f>
        <v>0</v>
      </c>
      <c r="E93" s="3">
        <f>[1]January!E93</f>
        <v>0</v>
      </c>
      <c r="F93" s="4">
        <f>[1]January!F93</f>
        <v>0</v>
      </c>
      <c r="G93" s="90">
        <f>[1]January!CV93</f>
        <v>0</v>
      </c>
      <c r="H93" s="98">
        <f>[1]January!DA93</f>
        <v>0</v>
      </c>
      <c r="I93" s="6">
        <f>[2]January!DB93</f>
        <v>0</v>
      </c>
      <c r="J93" s="90">
        <f>[1]February!CV93</f>
        <v>0</v>
      </c>
      <c r="K93" s="98">
        <f>[1]February!DA93</f>
        <v>0</v>
      </c>
      <c r="L93" s="6"/>
      <c r="M93" s="90">
        <f>[1]March!CV93</f>
        <v>0</v>
      </c>
      <c r="N93" s="98">
        <f>[1]March!DA93</f>
        <v>0</v>
      </c>
      <c r="O93" s="6"/>
      <c r="P93" s="90">
        <f>[1]April!CV93</f>
        <v>0</v>
      </c>
      <c r="Q93" s="98">
        <f>[1]April!DA93</f>
        <v>0</v>
      </c>
      <c r="R93" s="6"/>
      <c r="S93" s="90">
        <f>[3]May!CV93</f>
        <v>0</v>
      </c>
      <c r="T93" s="98">
        <f>[3]May!DA93</f>
        <v>0</v>
      </c>
      <c r="U93" s="6"/>
      <c r="V93" s="90">
        <f>[3]June!CV93</f>
        <v>0</v>
      </c>
      <c r="W93" s="98">
        <f>[3]June!DA93</f>
        <v>0</v>
      </c>
      <c r="X93" s="6"/>
      <c r="Y93" s="90">
        <f>[3]July!CV93</f>
        <v>0</v>
      </c>
      <c r="Z93" s="98">
        <f>[3]July!DA93</f>
        <v>0</v>
      </c>
      <c r="AA93" s="6"/>
      <c r="AB93" s="90">
        <f>[3]August!CV93</f>
        <v>0</v>
      </c>
      <c r="AC93" s="98">
        <f>[3]August!DA93</f>
        <v>0</v>
      </c>
      <c r="AD93" s="6"/>
      <c r="AE93" s="90">
        <f>[4]September!CV93</f>
        <v>0</v>
      </c>
      <c r="AF93" s="98">
        <f>[4]September!DA93</f>
        <v>0</v>
      </c>
      <c r="AG93" s="6"/>
      <c r="AH93" s="90">
        <f>[4]October!CV93</f>
        <v>0</v>
      </c>
      <c r="AI93" s="98">
        <f>[4]October!DA93</f>
        <v>0</v>
      </c>
      <c r="AJ93" s="6"/>
      <c r="AK93" s="90">
        <f>[4]November!CV93</f>
        <v>0</v>
      </c>
      <c r="AL93" s="98">
        <f>[4]November!DA93</f>
        <v>0</v>
      </c>
      <c r="AM93" s="6"/>
      <c r="AN93" s="90">
        <f>[4]December!CV93</f>
        <v>0</v>
      </c>
      <c r="AO93" s="98">
        <f>[4]December!DA93</f>
        <v>0</v>
      </c>
      <c r="AP93" s="6">
        <f>[5]December!DB93</f>
        <v>0</v>
      </c>
      <c r="AQ93" s="90">
        <f t="shared" si="12"/>
        <v>0</v>
      </c>
      <c r="AR93" s="105">
        <f t="shared" si="13"/>
        <v>0</v>
      </c>
      <c r="AS93" s="4">
        <f t="shared" si="14"/>
        <v>0</v>
      </c>
      <c r="AT93" s="17"/>
    </row>
    <row r="94" spans="2:46">
      <c r="B94" s="35">
        <f>[1]January!B94</f>
        <v>52</v>
      </c>
      <c r="C94" s="1">
        <f>[1]January!C94</f>
        <v>0</v>
      </c>
      <c r="D94" s="2">
        <f>[1]January!D94</f>
        <v>0</v>
      </c>
      <c r="E94" s="3">
        <f>[1]January!E94</f>
        <v>0</v>
      </c>
      <c r="F94" s="4">
        <f>[1]January!F94</f>
        <v>0</v>
      </c>
      <c r="G94" s="90">
        <f>[1]January!CV94</f>
        <v>0</v>
      </c>
      <c r="H94" s="98">
        <f>[1]January!DA94</f>
        <v>0</v>
      </c>
      <c r="I94" s="6">
        <f>[2]January!DB94</f>
        <v>0</v>
      </c>
      <c r="J94" s="90">
        <f>[1]February!CV94</f>
        <v>0</v>
      </c>
      <c r="K94" s="98">
        <f>[1]February!DA94</f>
        <v>0</v>
      </c>
      <c r="L94" s="6"/>
      <c r="M94" s="90">
        <f>[1]March!CV94</f>
        <v>0</v>
      </c>
      <c r="N94" s="98">
        <f>[1]March!DA94</f>
        <v>0</v>
      </c>
      <c r="O94" s="6"/>
      <c r="P94" s="90">
        <f>[1]April!CV94</f>
        <v>0</v>
      </c>
      <c r="Q94" s="98">
        <f>[1]April!DA94</f>
        <v>0</v>
      </c>
      <c r="R94" s="6"/>
      <c r="S94" s="90">
        <f>[3]May!CV94</f>
        <v>0</v>
      </c>
      <c r="T94" s="98">
        <f>[3]May!DA94</f>
        <v>0</v>
      </c>
      <c r="U94" s="6"/>
      <c r="V94" s="90">
        <f>[3]June!CV94</f>
        <v>0</v>
      </c>
      <c r="W94" s="98">
        <f>[3]June!DA94</f>
        <v>0</v>
      </c>
      <c r="X94" s="6"/>
      <c r="Y94" s="90">
        <f>[3]July!CV94</f>
        <v>0</v>
      </c>
      <c r="Z94" s="98">
        <f>[3]July!DA94</f>
        <v>0</v>
      </c>
      <c r="AA94" s="6"/>
      <c r="AB94" s="90">
        <f>[3]August!CV94</f>
        <v>0</v>
      </c>
      <c r="AC94" s="98">
        <f>[3]August!DA94</f>
        <v>0</v>
      </c>
      <c r="AD94" s="6"/>
      <c r="AE94" s="90">
        <f>[4]September!CV94</f>
        <v>0</v>
      </c>
      <c r="AF94" s="98">
        <f>[4]September!DA94</f>
        <v>0</v>
      </c>
      <c r="AG94" s="6"/>
      <c r="AH94" s="90">
        <f>[4]October!CV94</f>
        <v>0</v>
      </c>
      <c r="AI94" s="98">
        <f>[4]October!DA94</f>
        <v>0</v>
      </c>
      <c r="AJ94" s="6"/>
      <c r="AK94" s="90">
        <f>[4]November!CV94</f>
        <v>0</v>
      </c>
      <c r="AL94" s="98">
        <f>[4]November!DA94</f>
        <v>0</v>
      </c>
      <c r="AM94" s="6"/>
      <c r="AN94" s="90">
        <f>[4]December!CV94</f>
        <v>0</v>
      </c>
      <c r="AO94" s="98">
        <f>[4]December!DA94</f>
        <v>0</v>
      </c>
      <c r="AP94" s="6">
        <f>[5]December!DB94</f>
        <v>0</v>
      </c>
      <c r="AQ94" s="90">
        <f t="shared" si="12"/>
        <v>0</v>
      </c>
      <c r="AR94" s="105">
        <f t="shared" si="13"/>
        <v>0</v>
      </c>
      <c r="AS94" s="4">
        <f t="shared" si="14"/>
        <v>0</v>
      </c>
      <c r="AT94" s="17"/>
    </row>
    <row r="95" spans="2:46">
      <c r="B95" s="34">
        <f>[1]January!B95</f>
        <v>53</v>
      </c>
      <c r="C95" s="1">
        <f>[1]January!C95</f>
        <v>0</v>
      </c>
      <c r="D95" s="2">
        <f>[1]January!D95</f>
        <v>0</v>
      </c>
      <c r="E95" s="3">
        <f>[1]January!E95</f>
        <v>0</v>
      </c>
      <c r="F95" s="4">
        <f>[1]January!F95</f>
        <v>0</v>
      </c>
      <c r="G95" s="90">
        <f>[1]January!CV95</f>
        <v>0</v>
      </c>
      <c r="H95" s="98">
        <f>[1]January!DA95</f>
        <v>0</v>
      </c>
      <c r="I95" s="6">
        <f>[2]January!DB95</f>
        <v>0</v>
      </c>
      <c r="J95" s="90">
        <f>[1]February!CV95</f>
        <v>0</v>
      </c>
      <c r="K95" s="98">
        <f>[1]February!DA95</f>
        <v>0</v>
      </c>
      <c r="L95" s="6"/>
      <c r="M95" s="90">
        <f>[1]March!CV95</f>
        <v>0</v>
      </c>
      <c r="N95" s="98">
        <f>[1]March!DA95</f>
        <v>0</v>
      </c>
      <c r="O95" s="6"/>
      <c r="P95" s="90">
        <f>[1]April!CV95</f>
        <v>0</v>
      </c>
      <c r="Q95" s="98">
        <f>[1]April!DA95</f>
        <v>0</v>
      </c>
      <c r="R95" s="6"/>
      <c r="S95" s="90">
        <f>[3]May!CV95</f>
        <v>0</v>
      </c>
      <c r="T95" s="98">
        <f>[3]May!DA95</f>
        <v>0</v>
      </c>
      <c r="U95" s="6"/>
      <c r="V95" s="90">
        <f>[3]June!CV95</f>
        <v>0</v>
      </c>
      <c r="W95" s="98">
        <f>[3]June!DA95</f>
        <v>0</v>
      </c>
      <c r="X95" s="6"/>
      <c r="Y95" s="90">
        <f>[3]July!CV95</f>
        <v>0</v>
      </c>
      <c r="Z95" s="98">
        <f>[3]July!DA95</f>
        <v>0</v>
      </c>
      <c r="AA95" s="6"/>
      <c r="AB95" s="90">
        <f>[3]August!CV95</f>
        <v>0</v>
      </c>
      <c r="AC95" s="98">
        <f>[3]August!DA95</f>
        <v>0</v>
      </c>
      <c r="AD95" s="6"/>
      <c r="AE95" s="90">
        <f>[4]September!CV95</f>
        <v>0</v>
      </c>
      <c r="AF95" s="98">
        <f>[4]September!DA95</f>
        <v>0</v>
      </c>
      <c r="AG95" s="6"/>
      <c r="AH95" s="90">
        <f>[4]October!CV95</f>
        <v>0</v>
      </c>
      <c r="AI95" s="98">
        <f>[4]October!DA95</f>
        <v>0</v>
      </c>
      <c r="AJ95" s="6"/>
      <c r="AK95" s="90">
        <f>[4]November!CV95</f>
        <v>0</v>
      </c>
      <c r="AL95" s="98">
        <f>[4]November!DA95</f>
        <v>0</v>
      </c>
      <c r="AM95" s="6"/>
      <c r="AN95" s="90">
        <f>[4]December!CV95</f>
        <v>0</v>
      </c>
      <c r="AO95" s="98">
        <f>[4]December!DA95</f>
        <v>0</v>
      </c>
      <c r="AP95" s="6">
        <f>[5]December!DB95</f>
        <v>0</v>
      </c>
      <c r="AQ95" s="90">
        <f t="shared" si="12"/>
        <v>0</v>
      </c>
      <c r="AR95" s="105">
        <f t="shared" si="13"/>
        <v>0</v>
      </c>
      <c r="AS95" s="4">
        <f t="shared" si="14"/>
        <v>0</v>
      </c>
      <c r="AT95" s="17"/>
    </row>
    <row r="96" spans="2:46">
      <c r="B96" s="35">
        <f>[1]January!B96</f>
        <v>54</v>
      </c>
      <c r="C96" s="1">
        <f>[1]January!C96</f>
        <v>0</v>
      </c>
      <c r="D96" s="2">
        <f>[1]January!D96</f>
        <v>0</v>
      </c>
      <c r="E96" s="3">
        <f>[1]January!E96</f>
        <v>0</v>
      </c>
      <c r="F96" s="4">
        <f>[1]January!F96</f>
        <v>0</v>
      </c>
      <c r="G96" s="90">
        <f>[1]January!CV96</f>
        <v>0</v>
      </c>
      <c r="H96" s="98">
        <f>[1]January!DA96</f>
        <v>0</v>
      </c>
      <c r="I96" s="6">
        <f>[2]January!DB96</f>
        <v>0</v>
      </c>
      <c r="J96" s="90">
        <f>[1]February!CV96</f>
        <v>0</v>
      </c>
      <c r="K96" s="98">
        <f>[1]February!DA96</f>
        <v>0</v>
      </c>
      <c r="L96" s="6"/>
      <c r="M96" s="90">
        <f>[1]March!CV96</f>
        <v>0</v>
      </c>
      <c r="N96" s="98">
        <f>[1]March!DA96</f>
        <v>0</v>
      </c>
      <c r="O96" s="6"/>
      <c r="P96" s="90">
        <f>[1]April!CV96</f>
        <v>0</v>
      </c>
      <c r="Q96" s="98">
        <f>[1]April!DA96</f>
        <v>0</v>
      </c>
      <c r="R96" s="6"/>
      <c r="S96" s="90">
        <f>[3]May!CV96</f>
        <v>0</v>
      </c>
      <c r="T96" s="98">
        <f>[3]May!DA96</f>
        <v>0</v>
      </c>
      <c r="U96" s="6"/>
      <c r="V96" s="90">
        <f>[3]June!CV96</f>
        <v>0</v>
      </c>
      <c r="W96" s="98">
        <f>[3]June!DA96</f>
        <v>0</v>
      </c>
      <c r="X96" s="6"/>
      <c r="Y96" s="90">
        <f>[3]July!CV96</f>
        <v>0</v>
      </c>
      <c r="Z96" s="98">
        <f>[3]July!DA96</f>
        <v>0</v>
      </c>
      <c r="AA96" s="6"/>
      <c r="AB96" s="90">
        <f>[3]August!CV96</f>
        <v>0</v>
      </c>
      <c r="AC96" s="98">
        <f>[3]August!DA96</f>
        <v>0</v>
      </c>
      <c r="AD96" s="6"/>
      <c r="AE96" s="90">
        <f>[4]September!CV96</f>
        <v>0</v>
      </c>
      <c r="AF96" s="98">
        <f>[4]September!DA96</f>
        <v>0</v>
      </c>
      <c r="AG96" s="6"/>
      <c r="AH96" s="90">
        <f>[4]October!CV96</f>
        <v>0</v>
      </c>
      <c r="AI96" s="98">
        <f>[4]October!DA96</f>
        <v>0</v>
      </c>
      <c r="AJ96" s="6"/>
      <c r="AK96" s="90">
        <f>[4]November!CV96</f>
        <v>0</v>
      </c>
      <c r="AL96" s="98">
        <f>[4]November!DA96</f>
        <v>0</v>
      </c>
      <c r="AM96" s="6"/>
      <c r="AN96" s="90">
        <f>[4]December!CV96</f>
        <v>0</v>
      </c>
      <c r="AO96" s="98">
        <f>[4]December!DA96</f>
        <v>0</v>
      </c>
      <c r="AP96" s="6">
        <f>[5]December!DB96</f>
        <v>0</v>
      </c>
      <c r="AQ96" s="90">
        <f t="shared" si="12"/>
        <v>0</v>
      </c>
      <c r="AR96" s="105">
        <f t="shared" si="13"/>
        <v>0</v>
      </c>
      <c r="AS96" s="4">
        <f t="shared" si="14"/>
        <v>0</v>
      </c>
      <c r="AT96" s="17"/>
    </row>
    <row r="97" spans="2:46">
      <c r="B97" s="34">
        <f>[1]January!B97</f>
        <v>55</v>
      </c>
      <c r="C97" s="1">
        <f>[1]January!C97</f>
        <v>0</v>
      </c>
      <c r="D97" s="2">
        <f>[1]January!D97</f>
        <v>0</v>
      </c>
      <c r="E97" s="3">
        <f>[1]January!E97</f>
        <v>0</v>
      </c>
      <c r="F97" s="4">
        <f>[1]January!F97</f>
        <v>0</v>
      </c>
      <c r="G97" s="90">
        <f>[1]January!CV97</f>
        <v>0</v>
      </c>
      <c r="H97" s="98">
        <f>[1]January!DA97</f>
        <v>0</v>
      </c>
      <c r="I97" s="6">
        <f>[2]January!DB97</f>
        <v>0</v>
      </c>
      <c r="J97" s="90">
        <f>[1]February!CV97</f>
        <v>0</v>
      </c>
      <c r="K97" s="98">
        <f>[1]February!DA97</f>
        <v>0</v>
      </c>
      <c r="L97" s="6"/>
      <c r="M97" s="90">
        <f>[1]March!CV97</f>
        <v>0</v>
      </c>
      <c r="N97" s="98">
        <f>[1]March!DA97</f>
        <v>0</v>
      </c>
      <c r="O97" s="6"/>
      <c r="P97" s="90">
        <f>[1]April!CV97</f>
        <v>0</v>
      </c>
      <c r="Q97" s="98">
        <f>[1]April!DA97</f>
        <v>0</v>
      </c>
      <c r="R97" s="6"/>
      <c r="S97" s="90">
        <f>[3]May!CV97</f>
        <v>0</v>
      </c>
      <c r="T97" s="98">
        <f>[3]May!DA97</f>
        <v>0</v>
      </c>
      <c r="U97" s="6"/>
      <c r="V97" s="90">
        <f>[3]June!CV97</f>
        <v>0</v>
      </c>
      <c r="W97" s="98">
        <f>[3]June!DA97</f>
        <v>0</v>
      </c>
      <c r="X97" s="6"/>
      <c r="Y97" s="90">
        <f>[3]July!CV97</f>
        <v>0</v>
      </c>
      <c r="Z97" s="98">
        <f>[3]July!DA97</f>
        <v>0</v>
      </c>
      <c r="AA97" s="6"/>
      <c r="AB97" s="90">
        <f>[3]August!CV97</f>
        <v>0</v>
      </c>
      <c r="AC97" s="98">
        <f>[3]August!DA97</f>
        <v>0</v>
      </c>
      <c r="AD97" s="6"/>
      <c r="AE97" s="90">
        <f>[4]September!CV97</f>
        <v>0</v>
      </c>
      <c r="AF97" s="98">
        <f>[4]September!DA97</f>
        <v>0</v>
      </c>
      <c r="AG97" s="6"/>
      <c r="AH97" s="90">
        <f>[4]October!CV97</f>
        <v>0</v>
      </c>
      <c r="AI97" s="98">
        <f>[4]October!DA97</f>
        <v>0</v>
      </c>
      <c r="AJ97" s="6"/>
      <c r="AK97" s="90">
        <f>[4]November!CV97</f>
        <v>0</v>
      </c>
      <c r="AL97" s="98">
        <f>[4]November!DA97</f>
        <v>0</v>
      </c>
      <c r="AM97" s="6"/>
      <c r="AN97" s="90">
        <f>[4]December!CV97</f>
        <v>0</v>
      </c>
      <c r="AO97" s="98">
        <f>[4]December!DA97</f>
        <v>0</v>
      </c>
      <c r="AP97" s="6">
        <f>[5]December!DB97</f>
        <v>0</v>
      </c>
      <c r="AQ97" s="90">
        <f t="shared" si="12"/>
        <v>0</v>
      </c>
      <c r="AR97" s="105">
        <f t="shared" si="13"/>
        <v>0</v>
      </c>
      <c r="AS97" s="4">
        <f t="shared" si="14"/>
        <v>0</v>
      </c>
      <c r="AT97" s="17"/>
    </row>
    <row r="98" spans="2:46">
      <c r="B98" s="35">
        <f>[1]January!B98</f>
        <v>56</v>
      </c>
      <c r="C98" s="1">
        <f>[1]January!C98</f>
        <v>0</v>
      </c>
      <c r="D98" s="2">
        <f>[1]January!D98</f>
        <v>0</v>
      </c>
      <c r="E98" s="3">
        <f>[1]January!E98</f>
        <v>0</v>
      </c>
      <c r="F98" s="4">
        <f>[1]January!F98</f>
        <v>0</v>
      </c>
      <c r="G98" s="90">
        <f>[1]January!CV98</f>
        <v>0</v>
      </c>
      <c r="H98" s="98">
        <f>[1]January!DA98</f>
        <v>0</v>
      </c>
      <c r="I98" s="6">
        <f>[2]January!DB98</f>
        <v>0</v>
      </c>
      <c r="J98" s="90">
        <f>[1]February!CV98</f>
        <v>0</v>
      </c>
      <c r="K98" s="98">
        <f>[1]February!DA98</f>
        <v>0</v>
      </c>
      <c r="L98" s="6"/>
      <c r="M98" s="90">
        <f>[1]March!CV98</f>
        <v>0</v>
      </c>
      <c r="N98" s="98">
        <f>[1]March!DA98</f>
        <v>0</v>
      </c>
      <c r="O98" s="6"/>
      <c r="P98" s="90">
        <f>[1]April!CV98</f>
        <v>0</v>
      </c>
      <c r="Q98" s="98">
        <f>[1]April!DA98</f>
        <v>0</v>
      </c>
      <c r="R98" s="6"/>
      <c r="S98" s="90">
        <f>[3]May!CV98</f>
        <v>0</v>
      </c>
      <c r="T98" s="98">
        <f>[3]May!DA98</f>
        <v>0</v>
      </c>
      <c r="U98" s="6"/>
      <c r="V98" s="90">
        <f>[3]June!CV98</f>
        <v>0</v>
      </c>
      <c r="W98" s="98">
        <f>[3]June!DA98</f>
        <v>0</v>
      </c>
      <c r="X98" s="6"/>
      <c r="Y98" s="90">
        <f>[3]July!CV98</f>
        <v>0</v>
      </c>
      <c r="Z98" s="98">
        <f>[3]July!DA98</f>
        <v>0</v>
      </c>
      <c r="AA98" s="6"/>
      <c r="AB98" s="90">
        <f>[3]August!CV98</f>
        <v>0</v>
      </c>
      <c r="AC98" s="98">
        <f>[3]August!DA98</f>
        <v>0</v>
      </c>
      <c r="AD98" s="6"/>
      <c r="AE98" s="90">
        <f>[4]September!CV98</f>
        <v>0</v>
      </c>
      <c r="AF98" s="98">
        <f>[4]September!DA98</f>
        <v>0</v>
      </c>
      <c r="AG98" s="6"/>
      <c r="AH98" s="90">
        <f>[4]October!CV98</f>
        <v>0</v>
      </c>
      <c r="AI98" s="98">
        <f>[4]October!DA98</f>
        <v>0</v>
      </c>
      <c r="AJ98" s="6"/>
      <c r="AK98" s="90">
        <f>[4]November!CV98</f>
        <v>0</v>
      </c>
      <c r="AL98" s="98">
        <f>[4]November!DA98</f>
        <v>0</v>
      </c>
      <c r="AM98" s="6"/>
      <c r="AN98" s="90">
        <f>[4]December!CV98</f>
        <v>0</v>
      </c>
      <c r="AO98" s="98">
        <f>[4]December!DA98</f>
        <v>0</v>
      </c>
      <c r="AP98" s="6">
        <f>[5]December!DB98</f>
        <v>0</v>
      </c>
      <c r="AQ98" s="90">
        <f t="shared" si="12"/>
        <v>0</v>
      </c>
      <c r="AR98" s="105">
        <f t="shared" si="13"/>
        <v>0</v>
      </c>
      <c r="AS98" s="4">
        <f t="shared" si="14"/>
        <v>0</v>
      </c>
      <c r="AT98" s="17"/>
    </row>
    <row r="99" spans="2:46">
      <c r="B99" s="34">
        <f>[1]January!B99</f>
        <v>57</v>
      </c>
      <c r="C99" s="1">
        <f>[1]January!C99</f>
        <v>0</v>
      </c>
      <c r="D99" s="2">
        <f>[1]January!D99</f>
        <v>0</v>
      </c>
      <c r="E99" s="3">
        <f>[1]January!E99</f>
        <v>0</v>
      </c>
      <c r="F99" s="4">
        <f>[1]January!F99</f>
        <v>0</v>
      </c>
      <c r="G99" s="90">
        <f>[1]January!CV99</f>
        <v>0</v>
      </c>
      <c r="H99" s="98">
        <f>[1]January!DA99</f>
        <v>0</v>
      </c>
      <c r="I99" s="6">
        <f>[2]January!DB99</f>
        <v>0</v>
      </c>
      <c r="J99" s="90">
        <f>[1]February!CV99</f>
        <v>0</v>
      </c>
      <c r="K99" s="98">
        <f>[1]February!DA99</f>
        <v>0</v>
      </c>
      <c r="L99" s="6"/>
      <c r="M99" s="90">
        <f>[1]March!CV99</f>
        <v>0</v>
      </c>
      <c r="N99" s="98">
        <f>[1]March!DA99</f>
        <v>0</v>
      </c>
      <c r="O99" s="6"/>
      <c r="P99" s="90">
        <f>[1]April!CV99</f>
        <v>0</v>
      </c>
      <c r="Q99" s="98">
        <f>[1]April!DA99</f>
        <v>0</v>
      </c>
      <c r="R99" s="6"/>
      <c r="S99" s="90">
        <f>[3]May!CV99</f>
        <v>0</v>
      </c>
      <c r="T99" s="98">
        <f>[3]May!DA99</f>
        <v>0</v>
      </c>
      <c r="U99" s="6"/>
      <c r="V99" s="90">
        <f>[3]June!CV99</f>
        <v>0</v>
      </c>
      <c r="W99" s="98">
        <f>[3]June!DA99</f>
        <v>0</v>
      </c>
      <c r="X99" s="6"/>
      <c r="Y99" s="90">
        <f>[3]July!CV99</f>
        <v>0</v>
      </c>
      <c r="Z99" s="98">
        <f>[3]July!DA99</f>
        <v>0</v>
      </c>
      <c r="AA99" s="6"/>
      <c r="AB99" s="90">
        <f>[3]August!CV99</f>
        <v>0</v>
      </c>
      <c r="AC99" s="98">
        <f>[3]August!DA99</f>
        <v>0</v>
      </c>
      <c r="AD99" s="6"/>
      <c r="AE99" s="90">
        <f>[4]September!CV99</f>
        <v>0</v>
      </c>
      <c r="AF99" s="98">
        <f>[4]September!DA99</f>
        <v>0</v>
      </c>
      <c r="AG99" s="6"/>
      <c r="AH99" s="90">
        <f>[4]October!CV99</f>
        <v>0</v>
      </c>
      <c r="AI99" s="98">
        <f>[4]October!DA99</f>
        <v>0</v>
      </c>
      <c r="AJ99" s="6"/>
      <c r="AK99" s="90">
        <f>[4]November!CV99</f>
        <v>0</v>
      </c>
      <c r="AL99" s="98">
        <f>[4]November!DA99</f>
        <v>0</v>
      </c>
      <c r="AM99" s="6"/>
      <c r="AN99" s="90">
        <f>[4]December!CV99</f>
        <v>0</v>
      </c>
      <c r="AO99" s="98">
        <f>[4]December!DA99</f>
        <v>0</v>
      </c>
      <c r="AP99" s="6">
        <f>[5]December!DB99</f>
        <v>0</v>
      </c>
      <c r="AQ99" s="90">
        <f t="shared" si="12"/>
        <v>0</v>
      </c>
      <c r="AR99" s="105">
        <f t="shared" si="13"/>
        <v>0</v>
      </c>
      <c r="AS99" s="4">
        <f t="shared" si="14"/>
        <v>0</v>
      </c>
      <c r="AT99" s="17"/>
    </row>
    <row r="100" spans="2:46">
      <c r="B100" s="35">
        <f>[1]January!B100</f>
        <v>58</v>
      </c>
      <c r="C100" s="1">
        <f>[1]January!C100</f>
        <v>0</v>
      </c>
      <c r="D100" s="2">
        <f>[1]January!D100</f>
        <v>0</v>
      </c>
      <c r="E100" s="3">
        <f>[1]January!E100</f>
        <v>0</v>
      </c>
      <c r="F100" s="4">
        <f>[1]January!F100</f>
        <v>0</v>
      </c>
      <c r="G100" s="90">
        <f>[1]January!CV100</f>
        <v>0</v>
      </c>
      <c r="H100" s="98">
        <f>[1]January!DA100</f>
        <v>0</v>
      </c>
      <c r="I100" s="6">
        <f>[2]January!DB100</f>
        <v>0</v>
      </c>
      <c r="J100" s="90">
        <f>[1]February!CV100</f>
        <v>0</v>
      </c>
      <c r="K100" s="98">
        <f>[1]February!DA100</f>
        <v>0</v>
      </c>
      <c r="L100" s="6"/>
      <c r="M100" s="90">
        <f>[1]March!CV100</f>
        <v>0</v>
      </c>
      <c r="N100" s="98">
        <f>[1]March!DA100</f>
        <v>0</v>
      </c>
      <c r="O100" s="6"/>
      <c r="P100" s="90">
        <f>[1]April!CV100</f>
        <v>0</v>
      </c>
      <c r="Q100" s="98">
        <f>[1]April!DA100</f>
        <v>0</v>
      </c>
      <c r="R100" s="6"/>
      <c r="S100" s="90">
        <f>[3]May!CV100</f>
        <v>0</v>
      </c>
      <c r="T100" s="98">
        <f>[3]May!DA100</f>
        <v>0</v>
      </c>
      <c r="U100" s="6"/>
      <c r="V100" s="90">
        <f>[3]June!CV100</f>
        <v>0</v>
      </c>
      <c r="W100" s="98">
        <f>[3]June!DA100</f>
        <v>0</v>
      </c>
      <c r="X100" s="6"/>
      <c r="Y100" s="90">
        <f>[3]July!CV100</f>
        <v>0</v>
      </c>
      <c r="Z100" s="98">
        <f>[3]July!DA100</f>
        <v>0</v>
      </c>
      <c r="AA100" s="6"/>
      <c r="AB100" s="90">
        <f>[3]August!CV100</f>
        <v>0</v>
      </c>
      <c r="AC100" s="98">
        <f>[3]August!DA100</f>
        <v>0</v>
      </c>
      <c r="AD100" s="6"/>
      <c r="AE100" s="90">
        <f>[4]September!CV100</f>
        <v>0</v>
      </c>
      <c r="AF100" s="98">
        <f>[4]September!DA100</f>
        <v>0</v>
      </c>
      <c r="AG100" s="6"/>
      <c r="AH100" s="90">
        <f>[4]October!CV100</f>
        <v>0</v>
      </c>
      <c r="AI100" s="98">
        <f>[4]October!DA100</f>
        <v>0</v>
      </c>
      <c r="AJ100" s="6"/>
      <c r="AK100" s="90">
        <f>[4]November!CV100</f>
        <v>0</v>
      </c>
      <c r="AL100" s="98">
        <f>[4]November!DA100</f>
        <v>0</v>
      </c>
      <c r="AM100" s="6"/>
      <c r="AN100" s="90">
        <f>[4]December!CV100</f>
        <v>0</v>
      </c>
      <c r="AO100" s="98">
        <f>[4]December!DA100</f>
        <v>0</v>
      </c>
      <c r="AP100" s="6">
        <f>[5]December!DB100</f>
        <v>0</v>
      </c>
      <c r="AQ100" s="90">
        <f t="shared" si="12"/>
        <v>0</v>
      </c>
      <c r="AR100" s="105">
        <f t="shared" si="13"/>
        <v>0</v>
      </c>
      <c r="AS100" s="4">
        <f t="shared" si="14"/>
        <v>0</v>
      </c>
      <c r="AT100" s="17"/>
    </row>
    <row r="101" spans="2:46">
      <c r="B101" s="34">
        <f>[1]January!B101</f>
        <v>59</v>
      </c>
      <c r="C101" s="1">
        <f>[1]January!C101</f>
        <v>0</v>
      </c>
      <c r="D101" s="2">
        <f>[1]January!D101</f>
        <v>0</v>
      </c>
      <c r="E101" s="3">
        <f>[1]January!E101</f>
        <v>0</v>
      </c>
      <c r="F101" s="4">
        <f>[1]January!F101</f>
        <v>0</v>
      </c>
      <c r="G101" s="90">
        <f>[1]January!CV101</f>
        <v>0</v>
      </c>
      <c r="H101" s="98">
        <f>[1]January!DA101</f>
        <v>0</v>
      </c>
      <c r="I101" s="6">
        <f>[2]January!DB101</f>
        <v>0</v>
      </c>
      <c r="J101" s="90">
        <f>[1]February!CV101</f>
        <v>0</v>
      </c>
      <c r="K101" s="98">
        <f>[1]February!DA101</f>
        <v>0</v>
      </c>
      <c r="L101" s="6"/>
      <c r="M101" s="90">
        <f>[1]March!CV101</f>
        <v>0</v>
      </c>
      <c r="N101" s="98">
        <f>[1]March!DA101</f>
        <v>0</v>
      </c>
      <c r="O101" s="6"/>
      <c r="P101" s="90">
        <f>[1]April!CV101</f>
        <v>0</v>
      </c>
      <c r="Q101" s="98">
        <f>[1]April!DA101</f>
        <v>0</v>
      </c>
      <c r="R101" s="6"/>
      <c r="S101" s="90">
        <f>[3]May!CV101</f>
        <v>0</v>
      </c>
      <c r="T101" s="98">
        <f>[3]May!DA101</f>
        <v>0</v>
      </c>
      <c r="U101" s="6"/>
      <c r="V101" s="90">
        <f>[3]June!CV101</f>
        <v>0</v>
      </c>
      <c r="W101" s="98">
        <f>[3]June!DA101</f>
        <v>0</v>
      </c>
      <c r="X101" s="6"/>
      <c r="Y101" s="90">
        <f>[3]July!CV101</f>
        <v>0</v>
      </c>
      <c r="Z101" s="98">
        <f>[3]July!DA101</f>
        <v>0</v>
      </c>
      <c r="AA101" s="6"/>
      <c r="AB101" s="90">
        <f>[3]August!CV101</f>
        <v>0</v>
      </c>
      <c r="AC101" s="98">
        <f>[3]August!DA101</f>
        <v>0</v>
      </c>
      <c r="AD101" s="6"/>
      <c r="AE101" s="90">
        <f>[4]September!CV101</f>
        <v>0</v>
      </c>
      <c r="AF101" s="98">
        <f>[4]September!DA101</f>
        <v>0</v>
      </c>
      <c r="AG101" s="6"/>
      <c r="AH101" s="90">
        <f>[4]October!CV101</f>
        <v>0</v>
      </c>
      <c r="AI101" s="98">
        <f>[4]October!DA101</f>
        <v>0</v>
      </c>
      <c r="AJ101" s="6"/>
      <c r="AK101" s="90">
        <f>[4]November!CV101</f>
        <v>0</v>
      </c>
      <c r="AL101" s="98">
        <f>[4]November!DA101</f>
        <v>0</v>
      </c>
      <c r="AM101" s="6"/>
      <c r="AN101" s="90">
        <f>[4]December!CV101</f>
        <v>0</v>
      </c>
      <c r="AO101" s="98">
        <f>[4]December!DA101</f>
        <v>0</v>
      </c>
      <c r="AP101" s="6">
        <f>[5]December!DB101</f>
        <v>0</v>
      </c>
      <c r="AQ101" s="90">
        <f t="shared" si="12"/>
        <v>0</v>
      </c>
      <c r="AR101" s="105">
        <f t="shared" si="13"/>
        <v>0</v>
      </c>
      <c r="AS101" s="4">
        <f t="shared" si="14"/>
        <v>0</v>
      </c>
      <c r="AT101" s="17"/>
    </row>
    <row r="102" spans="2:46">
      <c r="B102" s="35">
        <f>[1]January!B102</f>
        <v>60</v>
      </c>
      <c r="C102" s="1">
        <f>[1]January!C102</f>
        <v>0</v>
      </c>
      <c r="D102" s="2">
        <f>[1]January!D102</f>
        <v>0</v>
      </c>
      <c r="E102" s="3">
        <f>[1]January!E102</f>
        <v>0</v>
      </c>
      <c r="F102" s="4">
        <f>[1]January!F102</f>
        <v>0</v>
      </c>
      <c r="G102" s="90">
        <f>[1]January!CV102</f>
        <v>0</v>
      </c>
      <c r="H102" s="98">
        <f>[1]January!DA102</f>
        <v>0</v>
      </c>
      <c r="I102" s="6">
        <f>[2]January!DB102</f>
        <v>0</v>
      </c>
      <c r="J102" s="90">
        <f>[1]February!CV102</f>
        <v>0</v>
      </c>
      <c r="K102" s="98">
        <f>[1]February!DA102</f>
        <v>0</v>
      </c>
      <c r="L102" s="6"/>
      <c r="M102" s="90">
        <f>[1]March!CV102</f>
        <v>0</v>
      </c>
      <c r="N102" s="98">
        <f>[1]March!DA102</f>
        <v>0</v>
      </c>
      <c r="O102" s="6"/>
      <c r="P102" s="90">
        <f>[1]April!CV102</f>
        <v>0</v>
      </c>
      <c r="Q102" s="98">
        <f>[1]April!DA102</f>
        <v>0</v>
      </c>
      <c r="R102" s="6"/>
      <c r="S102" s="90">
        <f>[3]May!CV102</f>
        <v>0</v>
      </c>
      <c r="T102" s="98">
        <f>[3]May!DA102</f>
        <v>0</v>
      </c>
      <c r="U102" s="6"/>
      <c r="V102" s="90">
        <f>[3]June!CV102</f>
        <v>0</v>
      </c>
      <c r="W102" s="98">
        <f>[3]June!DA102</f>
        <v>0</v>
      </c>
      <c r="X102" s="6"/>
      <c r="Y102" s="90">
        <f>[3]July!CV102</f>
        <v>0</v>
      </c>
      <c r="Z102" s="98">
        <f>[3]July!DA102</f>
        <v>0</v>
      </c>
      <c r="AA102" s="6"/>
      <c r="AB102" s="90">
        <f>[3]August!CV102</f>
        <v>0</v>
      </c>
      <c r="AC102" s="98">
        <f>[3]August!DA102</f>
        <v>0</v>
      </c>
      <c r="AD102" s="6"/>
      <c r="AE102" s="90">
        <f>[4]September!CV102</f>
        <v>0</v>
      </c>
      <c r="AF102" s="98">
        <f>[4]September!DA102</f>
        <v>0</v>
      </c>
      <c r="AG102" s="6"/>
      <c r="AH102" s="90">
        <f>[4]October!CV102</f>
        <v>0</v>
      </c>
      <c r="AI102" s="98">
        <f>[4]October!DA102</f>
        <v>0</v>
      </c>
      <c r="AJ102" s="6"/>
      <c r="AK102" s="90">
        <f>[4]November!CV102</f>
        <v>0</v>
      </c>
      <c r="AL102" s="98">
        <f>[4]November!DA102</f>
        <v>0</v>
      </c>
      <c r="AM102" s="6"/>
      <c r="AN102" s="90">
        <f>[4]December!CV102</f>
        <v>0</v>
      </c>
      <c r="AO102" s="98">
        <f>[4]December!DA102</f>
        <v>0</v>
      </c>
      <c r="AP102" s="6">
        <f>[5]December!DB102</f>
        <v>0</v>
      </c>
      <c r="AQ102" s="90">
        <f t="shared" si="12"/>
        <v>0</v>
      </c>
      <c r="AR102" s="105">
        <f t="shared" si="13"/>
        <v>0</v>
      </c>
      <c r="AS102" s="4">
        <f t="shared" si="14"/>
        <v>0</v>
      </c>
      <c r="AT102" s="17"/>
    </row>
    <row r="103" spans="2:46">
      <c r="B103" s="34">
        <f>[1]January!B103</f>
        <v>61</v>
      </c>
      <c r="C103" s="1">
        <f>[1]January!C103</f>
        <v>0</v>
      </c>
      <c r="D103" s="2">
        <f>[1]January!D103</f>
        <v>0</v>
      </c>
      <c r="E103" s="3">
        <f>[1]January!E103</f>
        <v>0</v>
      </c>
      <c r="F103" s="4">
        <f>[1]January!F103</f>
        <v>0</v>
      </c>
      <c r="G103" s="90">
        <f>[1]January!CV103</f>
        <v>0</v>
      </c>
      <c r="H103" s="98">
        <f>[1]January!DA103</f>
        <v>0</v>
      </c>
      <c r="I103" s="6">
        <f>[2]January!DB103</f>
        <v>0</v>
      </c>
      <c r="J103" s="90">
        <f>[1]February!CV103</f>
        <v>0</v>
      </c>
      <c r="K103" s="98">
        <f>[1]February!DA103</f>
        <v>0</v>
      </c>
      <c r="L103" s="6"/>
      <c r="M103" s="90">
        <f>[1]March!CV103</f>
        <v>0</v>
      </c>
      <c r="N103" s="98">
        <f>[1]March!DA103</f>
        <v>0</v>
      </c>
      <c r="O103" s="6"/>
      <c r="P103" s="90">
        <f>[1]April!CV103</f>
        <v>0</v>
      </c>
      <c r="Q103" s="98">
        <f>[1]April!DA103</f>
        <v>0</v>
      </c>
      <c r="R103" s="6"/>
      <c r="S103" s="90">
        <f>[3]May!CV103</f>
        <v>0</v>
      </c>
      <c r="T103" s="98">
        <f>[3]May!DA103</f>
        <v>0</v>
      </c>
      <c r="U103" s="6"/>
      <c r="V103" s="90">
        <f>[3]June!CV103</f>
        <v>0</v>
      </c>
      <c r="W103" s="98">
        <f>[3]June!DA103</f>
        <v>0</v>
      </c>
      <c r="X103" s="6"/>
      <c r="Y103" s="90">
        <f>[3]July!CV103</f>
        <v>0</v>
      </c>
      <c r="Z103" s="98">
        <f>[3]July!DA103</f>
        <v>0</v>
      </c>
      <c r="AA103" s="6"/>
      <c r="AB103" s="90">
        <f>[3]August!CV103</f>
        <v>0</v>
      </c>
      <c r="AC103" s="98">
        <f>[3]August!DA103</f>
        <v>0</v>
      </c>
      <c r="AD103" s="6"/>
      <c r="AE103" s="90">
        <f>[4]September!CV103</f>
        <v>0</v>
      </c>
      <c r="AF103" s="98">
        <f>[4]September!DA103</f>
        <v>0</v>
      </c>
      <c r="AG103" s="6"/>
      <c r="AH103" s="90">
        <f>[4]October!CV103</f>
        <v>0</v>
      </c>
      <c r="AI103" s="98">
        <f>[4]October!DA103</f>
        <v>0</v>
      </c>
      <c r="AJ103" s="6"/>
      <c r="AK103" s="90">
        <f>[4]November!CV103</f>
        <v>0</v>
      </c>
      <c r="AL103" s="98">
        <f>[4]November!DA103</f>
        <v>0</v>
      </c>
      <c r="AM103" s="6"/>
      <c r="AN103" s="90">
        <f>[4]December!CV103</f>
        <v>0</v>
      </c>
      <c r="AO103" s="98">
        <f>[4]December!DA103</f>
        <v>0</v>
      </c>
      <c r="AP103" s="6">
        <f>[5]December!DB103</f>
        <v>0</v>
      </c>
      <c r="AQ103" s="90">
        <f t="shared" si="12"/>
        <v>0</v>
      </c>
      <c r="AR103" s="105">
        <f t="shared" si="13"/>
        <v>0</v>
      </c>
      <c r="AS103" s="4">
        <f t="shared" si="14"/>
        <v>0</v>
      </c>
      <c r="AT103" s="17"/>
    </row>
    <row r="104" spans="2:46">
      <c r="B104" s="35">
        <f>[1]January!B104</f>
        <v>62</v>
      </c>
      <c r="C104" s="1">
        <f>[1]January!C104</f>
        <v>0</v>
      </c>
      <c r="D104" s="2">
        <f>[1]January!D104</f>
        <v>0</v>
      </c>
      <c r="E104" s="3">
        <f>[1]January!E104</f>
        <v>0</v>
      </c>
      <c r="F104" s="4">
        <f>[1]January!F104</f>
        <v>0</v>
      </c>
      <c r="G104" s="90">
        <f>[1]January!CV104</f>
        <v>0</v>
      </c>
      <c r="H104" s="98">
        <f>[1]January!DA104</f>
        <v>0</v>
      </c>
      <c r="I104" s="6">
        <f>[2]January!DB104</f>
        <v>0</v>
      </c>
      <c r="J104" s="90">
        <f>[1]February!CV104</f>
        <v>0</v>
      </c>
      <c r="K104" s="98">
        <f>[1]February!DA104</f>
        <v>0</v>
      </c>
      <c r="L104" s="6"/>
      <c r="M104" s="90">
        <f>[1]March!CV104</f>
        <v>0</v>
      </c>
      <c r="N104" s="98">
        <f>[1]March!DA104</f>
        <v>0</v>
      </c>
      <c r="O104" s="6"/>
      <c r="P104" s="90">
        <f>[1]April!CV104</f>
        <v>0</v>
      </c>
      <c r="Q104" s="98">
        <f>[1]April!DA104</f>
        <v>0</v>
      </c>
      <c r="R104" s="6"/>
      <c r="S104" s="90">
        <f>[3]May!CV104</f>
        <v>0</v>
      </c>
      <c r="T104" s="98">
        <f>[3]May!DA104</f>
        <v>0</v>
      </c>
      <c r="U104" s="6"/>
      <c r="V104" s="90">
        <f>[3]June!CV104</f>
        <v>0</v>
      </c>
      <c r="W104" s="98">
        <f>[3]June!DA104</f>
        <v>0</v>
      </c>
      <c r="X104" s="6"/>
      <c r="Y104" s="90">
        <f>[3]July!CV104</f>
        <v>0</v>
      </c>
      <c r="Z104" s="98">
        <f>[3]July!DA104</f>
        <v>0</v>
      </c>
      <c r="AA104" s="6"/>
      <c r="AB104" s="90">
        <f>[3]August!CV104</f>
        <v>0</v>
      </c>
      <c r="AC104" s="98">
        <f>[3]August!DA104</f>
        <v>0</v>
      </c>
      <c r="AD104" s="6"/>
      <c r="AE104" s="90">
        <f>[4]September!CV104</f>
        <v>0</v>
      </c>
      <c r="AF104" s="98">
        <f>[4]September!DA104</f>
        <v>0</v>
      </c>
      <c r="AG104" s="6"/>
      <c r="AH104" s="90">
        <f>[4]October!CV104</f>
        <v>0</v>
      </c>
      <c r="AI104" s="98">
        <f>[4]October!DA104</f>
        <v>0</v>
      </c>
      <c r="AJ104" s="6"/>
      <c r="AK104" s="90">
        <f>[4]November!CV104</f>
        <v>0</v>
      </c>
      <c r="AL104" s="98">
        <f>[4]November!DA104</f>
        <v>0</v>
      </c>
      <c r="AM104" s="6"/>
      <c r="AN104" s="90">
        <f>[4]December!CV104</f>
        <v>0</v>
      </c>
      <c r="AO104" s="98">
        <f>[4]December!DA104</f>
        <v>0</v>
      </c>
      <c r="AP104" s="6">
        <f>[5]December!DB104</f>
        <v>0</v>
      </c>
      <c r="AQ104" s="90">
        <f t="shared" si="12"/>
        <v>0</v>
      </c>
      <c r="AR104" s="105">
        <f t="shared" si="13"/>
        <v>0</v>
      </c>
      <c r="AS104" s="4">
        <f t="shared" si="14"/>
        <v>0</v>
      </c>
      <c r="AT104" s="17"/>
    </row>
    <row r="105" spans="2:46">
      <c r="B105" s="34">
        <f>[1]January!B105</f>
        <v>63</v>
      </c>
      <c r="C105" s="1">
        <f>[1]January!C105</f>
        <v>0</v>
      </c>
      <c r="D105" s="2">
        <f>[1]January!D105</f>
        <v>0</v>
      </c>
      <c r="E105" s="3">
        <f>[1]January!E105</f>
        <v>0</v>
      </c>
      <c r="F105" s="4">
        <f>[1]January!F105</f>
        <v>0</v>
      </c>
      <c r="G105" s="90">
        <f>[1]January!CV105</f>
        <v>0</v>
      </c>
      <c r="H105" s="98">
        <f>[1]January!DA105</f>
        <v>0</v>
      </c>
      <c r="I105" s="6">
        <f>[2]January!DB105</f>
        <v>0</v>
      </c>
      <c r="J105" s="90">
        <f>[1]February!CV105</f>
        <v>0</v>
      </c>
      <c r="K105" s="98">
        <f>[1]February!DA105</f>
        <v>0</v>
      </c>
      <c r="L105" s="6"/>
      <c r="M105" s="90">
        <f>[1]March!CV105</f>
        <v>0</v>
      </c>
      <c r="N105" s="98">
        <f>[1]March!DA105</f>
        <v>0</v>
      </c>
      <c r="O105" s="6"/>
      <c r="P105" s="90">
        <f>[1]April!CV105</f>
        <v>0</v>
      </c>
      <c r="Q105" s="98">
        <f>[1]April!DA105</f>
        <v>0</v>
      </c>
      <c r="R105" s="6"/>
      <c r="S105" s="90">
        <f>[3]May!CV105</f>
        <v>0</v>
      </c>
      <c r="T105" s="98">
        <f>[3]May!DA105</f>
        <v>0</v>
      </c>
      <c r="U105" s="6"/>
      <c r="V105" s="90">
        <f>[3]June!CV105</f>
        <v>0</v>
      </c>
      <c r="W105" s="98">
        <f>[3]June!DA105</f>
        <v>0</v>
      </c>
      <c r="X105" s="6"/>
      <c r="Y105" s="90">
        <f>[3]July!CV105</f>
        <v>0</v>
      </c>
      <c r="Z105" s="98">
        <f>[3]July!DA105</f>
        <v>0</v>
      </c>
      <c r="AA105" s="6"/>
      <c r="AB105" s="90">
        <f>[3]August!CV105</f>
        <v>0</v>
      </c>
      <c r="AC105" s="98">
        <f>[3]August!DA105</f>
        <v>0</v>
      </c>
      <c r="AD105" s="6"/>
      <c r="AE105" s="90">
        <f>[4]September!CV105</f>
        <v>0</v>
      </c>
      <c r="AF105" s="98">
        <f>[4]September!DA105</f>
        <v>0</v>
      </c>
      <c r="AG105" s="6"/>
      <c r="AH105" s="90">
        <f>[4]October!CV105</f>
        <v>0</v>
      </c>
      <c r="AI105" s="98">
        <f>[4]October!DA105</f>
        <v>0</v>
      </c>
      <c r="AJ105" s="6"/>
      <c r="AK105" s="90">
        <f>[4]November!CV105</f>
        <v>0</v>
      </c>
      <c r="AL105" s="98">
        <f>[4]November!DA105</f>
        <v>0</v>
      </c>
      <c r="AM105" s="6"/>
      <c r="AN105" s="90">
        <f>[4]December!CV105</f>
        <v>0</v>
      </c>
      <c r="AO105" s="98">
        <f>[4]December!DA105</f>
        <v>0</v>
      </c>
      <c r="AP105" s="6">
        <f>[5]December!DB105</f>
        <v>0</v>
      </c>
      <c r="AQ105" s="90">
        <f t="shared" si="12"/>
        <v>0</v>
      </c>
      <c r="AR105" s="105">
        <f t="shared" si="13"/>
        <v>0</v>
      </c>
      <c r="AS105" s="4">
        <f t="shared" si="14"/>
        <v>0</v>
      </c>
      <c r="AT105" s="17"/>
    </row>
    <row r="106" spans="2:46">
      <c r="B106" s="35">
        <f>[1]January!B106</f>
        <v>64</v>
      </c>
      <c r="C106" s="1">
        <f>[1]January!C106</f>
        <v>0</v>
      </c>
      <c r="D106" s="2">
        <f>[1]January!D106</f>
        <v>0</v>
      </c>
      <c r="E106" s="3">
        <f>[1]January!E106</f>
        <v>0</v>
      </c>
      <c r="F106" s="4">
        <f>[1]January!F106</f>
        <v>0</v>
      </c>
      <c r="G106" s="90">
        <f>[1]January!CV106</f>
        <v>0</v>
      </c>
      <c r="H106" s="98">
        <f>[1]January!DA106</f>
        <v>0</v>
      </c>
      <c r="I106" s="6">
        <f>[2]January!DB106</f>
        <v>0</v>
      </c>
      <c r="J106" s="90">
        <f>[1]February!CV106</f>
        <v>0</v>
      </c>
      <c r="K106" s="98">
        <f>[1]February!DA106</f>
        <v>0</v>
      </c>
      <c r="L106" s="6"/>
      <c r="M106" s="90">
        <f>[1]March!CV106</f>
        <v>0</v>
      </c>
      <c r="N106" s="98">
        <f>[1]March!DA106</f>
        <v>0</v>
      </c>
      <c r="O106" s="6"/>
      <c r="P106" s="90">
        <f>[1]April!CV106</f>
        <v>0</v>
      </c>
      <c r="Q106" s="98">
        <f>[1]April!DA106</f>
        <v>0</v>
      </c>
      <c r="R106" s="6"/>
      <c r="S106" s="90">
        <f>[3]May!CV106</f>
        <v>0</v>
      </c>
      <c r="T106" s="98">
        <f>[3]May!DA106</f>
        <v>0</v>
      </c>
      <c r="U106" s="6"/>
      <c r="V106" s="90">
        <f>[3]June!CV106</f>
        <v>0</v>
      </c>
      <c r="W106" s="98">
        <f>[3]June!DA106</f>
        <v>0</v>
      </c>
      <c r="X106" s="6"/>
      <c r="Y106" s="90">
        <f>[3]July!CV106</f>
        <v>0</v>
      </c>
      <c r="Z106" s="98">
        <f>[3]July!DA106</f>
        <v>0</v>
      </c>
      <c r="AA106" s="6"/>
      <c r="AB106" s="90">
        <f>[3]August!CV106</f>
        <v>0</v>
      </c>
      <c r="AC106" s="98">
        <f>[3]August!DA106</f>
        <v>0</v>
      </c>
      <c r="AD106" s="6"/>
      <c r="AE106" s="90">
        <f>[4]September!CV106</f>
        <v>0</v>
      </c>
      <c r="AF106" s="98">
        <f>[4]September!DA106</f>
        <v>0</v>
      </c>
      <c r="AG106" s="6"/>
      <c r="AH106" s="90">
        <f>[4]October!CV106</f>
        <v>0</v>
      </c>
      <c r="AI106" s="98">
        <f>[4]October!DA106</f>
        <v>0</v>
      </c>
      <c r="AJ106" s="6"/>
      <c r="AK106" s="90">
        <f>[4]November!CV106</f>
        <v>0</v>
      </c>
      <c r="AL106" s="98">
        <f>[4]November!DA106</f>
        <v>0</v>
      </c>
      <c r="AM106" s="6"/>
      <c r="AN106" s="90">
        <f>[4]December!CV106</f>
        <v>0</v>
      </c>
      <c r="AO106" s="98">
        <f>[4]December!DA106</f>
        <v>0</v>
      </c>
      <c r="AP106" s="6">
        <f>[5]December!DB106</f>
        <v>0</v>
      </c>
      <c r="AQ106" s="90">
        <f t="shared" si="12"/>
        <v>0</v>
      </c>
      <c r="AR106" s="105">
        <f t="shared" si="13"/>
        <v>0</v>
      </c>
      <c r="AS106" s="4">
        <f t="shared" si="14"/>
        <v>0</v>
      </c>
      <c r="AT106" s="17"/>
    </row>
    <row r="107" spans="2:46">
      <c r="B107" s="34">
        <f>[1]January!B107</f>
        <v>65</v>
      </c>
      <c r="C107" s="1">
        <f>[1]January!C107</f>
        <v>0</v>
      </c>
      <c r="D107" s="2">
        <f>[1]January!D107</f>
        <v>0</v>
      </c>
      <c r="E107" s="3">
        <f>[1]January!E107</f>
        <v>0</v>
      </c>
      <c r="F107" s="4">
        <f>[1]January!F107</f>
        <v>0</v>
      </c>
      <c r="G107" s="90">
        <f>[1]January!CV107</f>
        <v>0</v>
      </c>
      <c r="H107" s="98">
        <f>[1]January!DA107</f>
        <v>0</v>
      </c>
      <c r="I107" s="6">
        <f>[2]January!DB107</f>
        <v>0</v>
      </c>
      <c r="J107" s="90">
        <f>[1]February!CV107</f>
        <v>0</v>
      </c>
      <c r="K107" s="98">
        <f>[1]February!DA107</f>
        <v>0</v>
      </c>
      <c r="L107" s="6"/>
      <c r="M107" s="90">
        <f>[1]March!CV107</f>
        <v>0</v>
      </c>
      <c r="N107" s="98">
        <f>[1]March!DA107</f>
        <v>0</v>
      </c>
      <c r="O107" s="6"/>
      <c r="P107" s="90">
        <f>[1]April!CV107</f>
        <v>0</v>
      </c>
      <c r="Q107" s="98">
        <f>[1]April!DA107</f>
        <v>0</v>
      </c>
      <c r="R107" s="6"/>
      <c r="S107" s="90">
        <f>[3]May!CV107</f>
        <v>0</v>
      </c>
      <c r="T107" s="98">
        <f>[3]May!DA107</f>
        <v>0</v>
      </c>
      <c r="U107" s="6"/>
      <c r="V107" s="90">
        <f>[3]June!CV107</f>
        <v>0</v>
      </c>
      <c r="W107" s="98">
        <f>[3]June!DA107</f>
        <v>0</v>
      </c>
      <c r="X107" s="6"/>
      <c r="Y107" s="90">
        <f>[3]July!CV107</f>
        <v>0</v>
      </c>
      <c r="Z107" s="98">
        <f>[3]July!DA107</f>
        <v>0</v>
      </c>
      <c r="AA107" s="6"/>
      <c r="AB107" s="90">
        <f>[3]August!CV107</f>
        <v>0</v>
      </c>
      <c r="AC107" s="98">
        <f>[3]August!DA107</f>
        <v>0</v>
      </c>
      <c r="AD107" s="6"/>
      <c r="AE107" s="90">
        <f>[4]September!CV107</f>
        <v>0</v>
      </c>
      <c r="AF107" s="98">
        <f>[4]September!DA107</f>
        <v>0</v>
      </c>
      <c r="AG107" s="6"/>
      <c r="AH107" s="90">
        <f>[4]October!CV107</f>
        <v>0</v>
      </c>
      <c r="AI107" s="98">
        <f>[4]October!DA107</f>
        <v>0</v>
      </c>
      <c r="AJ107" s="6"/>
      <c r="AK107" s="90">
        <f>[4]November!CV107</f>
        <v>0</v>
      </c>
      <c r="AL107" s="98">
        <f>[4]November!DA107</f>
        <v>0</v>
      </c>
      <c r="AM107" s="6"/>
      <c r="AN107" s="90">
        <f>[4]December!CV107</f>
        <v>0</v>
      </c>
      <c r="AO107" s="98">
        <f>[4]December!DA107</f>
        <v>0</v>
      </c>
      <c r="AP107" s="6">
        <f>[5]December!DB107</f>
        <v>0</v>
      </c>
      <c r="AQ107" s="90">
        <f t="shared" si="12"/>
        <v>0</v>
      </c>
      <c r="AR107" s="105">
        <f t="shared" si="13"/>
        <v>0</v>
      </c>
      <c r="AS107" s="4">
        <f t="shared" si="14"/>
        <v>0</v>
      </c>
      <c r="AT107" s="17"/>
    </row>
    <row r="108" spans="2:46">
      <c r="B108" s="35">
        <f>[1]January!B108</f>
        <v>66</v>
      </c>
      <c r="C108" s="1">
        <f>[1]January!C108</f>
        <v>0</v>
      </c>
      <c r="D108" s="2">
        <f>[1]January!D108</f>
        <v>0</v>
      </c>
      <c r="E108" s="3">
        <f>[1]January!E108</f>
        <v>0</v>
      </c>
      <c r="F108" s="4">
        <f>[1]January!F108</f>
        <v>0</v>
      </c>
      <c r="G108" s="90">
        <f>[1]January!CV108</f>
        <v>0</v>
      </c>
      <c r="H108" s="98">
        <f>[1]January!DA108</f>
        <v>0</v>
      </c>
      <c r="I108" s="6">
        <f>[2]January!DB108</f>
        <v>0</v>
      </c>
      <c r="J108" s="90">
        <f>[1]February!CV108</f>
        <v>0</v>
      </c>
      <c r="K108" s="98">
        <f>[1]February!DA108</f>
        <v>0</v>
      </c>
      <c r="L108" s="6"/>
      <c r="M108" s="90">
        <f>[1]March!CV108</f>
        <v>0</v>
      </c>
      <c r="N108" s="98">
        <f>[1]March!DA108</f>
        <v>0</v>
      </c>
      <c r="O108" s="6"/>
      <c r="P108" s="90">
        <f>[1]April!CV108</f>
        <v>0</v>
      </c>
      <c r="Q108" s="98">
        <f>[1]April!DA108</f>
        <v>0</v>
      </c>
      <c r="R108" s="6"/>
      <c r="S108" s="90">
        <f>[3]May!CV108</f>
        <v>0</v>
      </c>
      <c r="T108" s="98">
        <f>[3]May!DA108</f>
        <v>0</v>
      </c>
      <c r="U108" s="6"/>
      <c r="V108" s="90">
        <f>[3]June!CV108</f>
        <v>0</v>
      </c>
      <c r="W108" s="98">
        <f>[3]June!DA108</f>
        <v>0</v>
      </c>
      <c r="X108" s="6"/>
      <c r="Y108" s="90">
        <f>[3]July!CV108</f>
        <v>0</v>
      </c>
      <c r="Z108" s="98">
        <f>[3]July!DA108</f>
        <v>0</v>
      </c>
      <c r="AA108" s="6"/>
      <c r="AB108" s="90">
        <f>[3]August!CV108</f>
        <v>0</v>
      </c>
      <c r="AC108" s="98">
        <f>[3]August!DA108</f>
        <v>0</v>
      </c>
      <c r="AD108" s="6"/>
      <c r="AE108" s="90">
        <f>[4]September!CV108</f>
        <v>0</v>
      </c>
      <c r="AF108" s="98">
        <f>[4]September!DA108</f>
        <v>0</v>
      </c>
      <c r="AG108" s="6"/>
      <c r="AH108" s="90">
        <f>[4]October!CV108</f>
        <v>0</v>
      </c>
      <c r="AI108" s="98">
        <f>[4]October!DA108</f>
        <v>0</v>
      </c>
      <c r="AJ108" s="6"/>
      <c r="AK108" s="90">
        <f>[4]November!CV108</f>
        <v>0</v>
      </c>
      <c r="AL108" s="98">
        <f>[4]November!DA108</f>
        <v>0</v>
      </c>
      <c r="AM108" s="6"/>
      <c r="AN108" s="90">
        <f>[4]December!CV108</f>
        <v>0</v>
      </c>
      <c r="AO108" s="98">
        <f>[4]December!DA108</f>
        <v>0</v>
      </c>
      <c r="AP108" s="6">
        <f>[5]December!DB108</f>
        <v>0</v>
      </c>
      <c r="AQ108" s="90">
        <f t="shared" si="12"/>
        <v>0</v>
      </c>
      <c r="AR108" s="105">
        <f t="shared" si="13"/>
        <v>0</v>
      </c>
      <c r="AS108" s="4">
        <f t="shared" si="14"/>
        <v>0</v>
      </c>
      <c r="AT108" s="17"/>
    </row>
    <row r="109" spans="2:46">
      <c r="B109" s="34">
        <f>[1]January!B109</f>
        <v>67</v>
      </c>
      <c r="C109" s="1">
        <f>[1]January!C109</f>
        <v>0</v>
      </c>
      <c r="D109" s="2">
        <f>[1]January!D109</f>
        <v>0</v>
      </c>
      <c r="E109" s="3">
        <f>[1]January!E109</f>
        <v>0</v>
      </c>
      <c r="F109" s="4">
        <f>[1]January!F109</f>
        <v>0</v>
      </c>
      <c r="G109" s="90">
        <f>[1]January!CV109</f>
        <v>0</v>
      </c>
      <c r="H109" s="98">
        <f>[1]January!DA109</f>
        <v>0</v>
      </c>
      <c r="I109" s="6">
        <f>[2]January!DB109</f>
        <v>0</v>
      </c>
      <c r="J109" s="90">
        <f>[1]February!CV109</f>
        <v>0</v>
      </c>
      <c r="K109" s="98">
        <f>[1]February!DA109</f>
        <v>0</v>
      </c>
      <c r="L109" s="6"/>
      <c r="M109" s="90">
        <f>[1]March!CV109</f>
        <v>0</v>
      </c>
      <c r="N109" s="98">
        <f>[1]March!DA109</f>
        <v>0</v>
      </c>
      <c r="O109" s="6"/>
      <c r="P109" s="90">
        <f>[1]April!CV109</f>
        <v>0</v>
      </c>
      <c r="Q109" s="98">
        <f>[1]April!DA109</f>
        <v>0</v>
      </c>
      <c r="R109" s="6"/>
      <c r="S109" s="90">
        <f>[3]May!CV109</f>
        <v>0</v>
      </c>
      <c r="T109" s="98">
        <f>[3]May!DA109</f>
        <v>0</v>
      </c>
      <c r="U109" s="6"/>
      <c r="V109" s="90">
        <f>[3]June!CV109</f>
        <v>0</v>
      </c>
      <c r="W109" s="98">
        <f>[3]June!DA109</f>
        <v>0</v>
      </c>
      <c r="X109" s="6"/>
      <c r="Y109" s="90">
        <f>[3]July!CV109</f>
        <v>0</v>
      </c>
      <c r="Z109" s="98">
        <f>[3]July!DA109</f>
        <v>0</v>
      </c>
      <c r="AA109" s="6"/>
      <c r="AB109" s="90">
        <f>[3]August!CV109</f>
        <v>0</v>
      </c>
      <c r="AC109" s="98">
        <f>[3]August!DA109</f>
        <v>0</v>
      </c>
      <c r="AD109" s="6"/>
      <c r="AE109" s="90">
        <f>[4]September!CV109</f>
        <v>0</v>
      </c>
      <c r="AF109" s="98">
        <f>[4]September!DA109</f>
        <v>0</v>
      </c>
      <c r="AG109" s="6"/>
      <c r="AH109" s="90">
        <f>[4]October!CV109</f>
        <v>0</v>
      </c>
      <c r="AI109" s="98">
        <f>[4]October!DA109</f>
        <v>0</v>
      </c>
      <c r="AJ109" s="6"/>
      <c r="AK109" s="90">
        <f>[4]November!CV109</f>
        <v>0</v>
      </c>
      <c r="AL109" s="98">
        <f>[4]November!DA109</f>
        <v>0</v>
      </c>
      <c r="AM109" s="6"/>
      <c r="AN109" s="90">
        <f>[4]December!CV109</f>
        <v>0</v>
      </c>
      <c r="AO109" s="98">
        <f>[4]December!DA109</f>
        <v>0</v>
      </c>
      <c r="AP109" s="6">
        <f>[5]December!DB109</f>
        <v>0</v>
      </c>
      <c r="AQ109" s="90">
        <f t="shared" si="12"/>
        <v>0</v>
      </c>
      <c r="AR109" s="105">
        <f t="shared" si="13"/>
        <v>0</v>
      </c>
      <c r="AS109" s="4">
        <f t="shared" si="14"/>
        <v>0</v>
      </c>
      <c r="AT109" s="17"/>
    </row>
    <row r="110" spans="2:46">
      <c r="B110" s="35">
        <f>[1]January!B110</f>
        <v>68</v>
      </c>
      <c r="C110" s="1">
        <f>[1]January!C110</f>
        <v>0</v>
      </c>
      <c r="D110" s="2">
        <f>[1]January!D110</f>
        <v>0</v>
      </c>
      <c r="E110" s="3">
        <f>[1]January!E110</f>
        <v>0</v>
      </c>
      <c r="F110" s="4">
        <f>[1]January!F110</f>
        <v>0</v>
      </c>
      <c r="G110" s="90">
        <f>[1]January!CV110</f>
        <v>0</v>
      </c>
      <c r="H110" s="98">
        <f>[1]January!DA110</f>
        <v>0</v>
      </c>
      <c r="I110" s="6">
        <f>[2]January!DB110</f>
        <v>0</v>
      </c>
      <c r="J110" s="90">
        <f>[1]February!CV110</f>
        <v>0</v>
      </c>
      <c r="K110" s="98">
        <f>[1]February!DA110</f>
        <v>0</v>
      </c>
      <c r="L110" s="6"/>
      <c r="M110" s="90">
        <f>[1]March!CV110</f>
        <v>0</v>
      </c>
      <c r="N110" s="98">
        <f>[1]March!DA110</f>
        <v>0</v>
      </c>
      <c r="O110" s="6"/>
      <c r="P110" s="90">
        <f>[1]April!CV110</f>
        <v>0</v>
      </c>
      <c r="Q110" s="98">
        <f>[1]April!DA110</f>
        <v>0</v>
      </c>
      <c r="R110" s="6"/>
      <c r="S110" s="90">
        <f>[3]May!CV110</f>
        <v>0</v>
      </c>
      <c r="T110" s="98">
        <f>[3]May!DA110</f>
        <v>0</v>
      </c>
      <c r="U110" s="6"/>
      <c r="V110" s="90">
        <f>[3]June!CV110</f>
        <v>0</v>
      </c>
      <c r="W110" s="98">
        <f>[3]June!DA110</f>
        <v>0</v>
      </c>
      <c r="X110" s="6"/>
      <c r="Y110" s="90">
        <f>[3]July!CV110</f>
        <v>0</v>
      </c>
      <c r="Z110" s="98">
        <f>[3]July!DA110</f>
        <v>0</v>
      </c>
      <c r="AA110" s="6"/>
      <c r="AB110" s="90">
        <f>[3]August!CV110</f>
        <v>0</v>
      </c>
      <c r="AC110" s="98">
        <f>[3]August!DA110</f>
        <v>0</v>
      </c>
      <c r="AD110" s="6"/>
      <c r="AE110" s="90">
        <f>[4]September!CV110</f>
        <v>0</v>
      </c>
      <c r="AF110" s="98">
        <f>[4]September!DA110</f>
        <v>0</v>
      </c>
      <c r="AG110" s="6"/>
      <c r="AH110" s="90">
        <f>[4]October!CV110</f>
        <v>0</v>
      </c>
      <c r="AI110" s="98">
        <f>[4]October!DA110</f>
        <v>0</v>
      </c>
      <c r="AJ110" s="6"/>
      <c r="AK110" s="90">
        <f>[4]November!CV110</f>
        <v>0</v>
      </c>
      <c r="AL110" s="98">
        <f>[4]November!DA110</f>
        <v>0</v>
      </c>
      <c r="AM110" s="6"/>
      <c r="AN110" s="90">
        <f>[4]December!CV110</f>
        <v>0</v>
      </c>
      <c r="AO110" s="98">
        <f>[4]December!DA110</f>
        <v>0</v>
      </c>
      <c r="AP110" s="6">
        <f>[5]December!DB110</f>
        <v>0</v>
      </c>
      <c r="AQ110" s="90">
        <f t="shared" si="12"/>
        <v>0</v>
      </c>
      <c r="AR110" s="105">
        <f t="shared" si="13"/>
        <v>0</v>
      </c>
      <c r="AS110" s="4">
        <f t="shared" si="14"/>
        <v>0</v>
      </c>
      <c r="AT110" s="17"/>
    </row>
    <row r="111" spans="2:46">
      <c r="B111" s="34">
        <f>[1]January!B111</f>
        <v>69</v>
      </c>
      <c r="C111" s="1">
        <f>[1]January!C111</f>
        <v>0</v>
      </c>
      <c r="D111" s="2">
        <f>[1]January!D111</f>
        <v>0</v>
      </c>
      <c r="E111" s="3">
        <f>[1]January!E111</f>
        <v>0</v>
      </c>
      <c r="F111" s="4">
        <f>[1]January!F111</f>
        <v>0</v>
      </c>
      <c r="G111" s="90">
        <f>[1]January!CV111</f>
        <v>0</v>
      </c>
      <c r="H111" s="98">
        <f>[1]January!DA111</f>
        <v>0</v>
      </c>
      <c r="I111" s="6">
        <f>[2]January!DB111</f>
        <v>0</v>
      </c>
      <c r="J111" s="90">
        <f>[1]February!CV111</f>
        <v>0</v>
      </c>
      <c r="K111" s="98">
        <f>[1]February!DA111</f>
        <v>0</v>
      </c>
      <c r="L111" s="6"/>
      <c r="M111" s="90">
        <f>[1]March!CV111</f>
        <v>0</v>
      </c>
      <c r="N111" s="98">
        <f>[1]March!DA111</f>
        <v>0</v>
      </c>
      <c r="O111" s="6"/>
      <c r="P111" s="90">
        <f>[1]April!CV111</f>
        <v>0</v>
      </c>
      <c r="Q111" s="98">
        <f>[1]April!DA111</f>
        <v>0</v>
      </c>
      <c r="R111" s="6"/>
      <c r="S111" s="90">
        <f>[3]May!CV111</f>
        <v>0</v>
      </c>
      <c r="T111" s="98">
        <f>[3]May!DA111</f>
        <v>0</v>
      </c>
      <c r="U111" s="6"/>
      <c r="V111" s="90">
        <f>[3]June!CV111</f>
        <v>0</v>
      </c>
      <c r="W111" s="98">
        <f>[3]June!DA111</f>
        <v>0</v>
      </c>
      <c r="X111" s="6"/>
      <c r="Y111" s="90">
        <f>[3]July!CV111</f>
        <v>0</v>
      </c>
      <c r="Z111" s="98">
        <f>[3]July!DA111</f>
        <v>0</v>
      </c>
      <c r="AA111" s="6"/>
      <c r="AB111" s="90">
        <f>[3]August!CV111</f>
        <v>0</v>
      </c>
      <c r="AC111" s="98">
        <f>[3]August!DA111</f>
        <v>0</v>
      </c>
      <c r="AD111" s="6"/>
      <c r="AE111" s="90">
        <f>[4]September!CV111</f>
        <v>0</v>
      </c>
      <c r="AF111" s="98">
        <f>[4]September!DA111</f>
        <v>0</v>
      </c>
      <c r="AG111" s="6"/>
      <c r="AH111" s="90">
        <f>[4]October!CV111</f>
        <v>0</v>
      </c>
      <c r="AI111" s="98">
        <f>[4]October!DA111</f>
        <v>0</v>
      </c>
      <c r="AJ111" s="6"/>
      <c r="AK111" s="90">
        <f>[4]November!CV111</f>
        <v>0</v>
      </c>
      <c r="AL111" s="98">
        <f>[4]November!DA111</f>
        <v>0</v>
      </c>
      <c r="AM111" s="6"/>
      <c r="AN111" s="90">
        <f>[4]December!CV111</f>
        <v>0</v>
      </c>
      <c r="AO111" s="98">
        <f>[4]December!DA111</f>
        <v>0</v>
      </c>
      <c r="AP111" s="6">
        <f>[5]December!DB111</f>
        <v>0</v>
      </c>
      <c r="AQ111" s="90">
        <f t="shared" si="12"/>
        <v>0</v>
      </c>
      <c r="AR111" s="105">
        <f t="shared" si="13"/>
        <v>0</v>
      </c>
      <c r="AS111" s="4">
        <f t="shared" si="14"/>
        <v>0</v>
      </c>
      <c r="AT111" s="17"/>
    </row>
    <row r="112" spans="2:46">
      <c r="B112" s="35">
        <f>[1]January!B112</f>
        <v>70</v>
      </c>
      <c r="C112" s="1">
        <f>[1]January!C112</f>
        <v>0</v>
      </c>
      <c r="D112" s="2">
        <f>[1]January!D112</f>
        <v>0</v>
      </c>
      <c r="E112" s="3">
        <f>[1]January!E112</f>
        <v>0</v>
      </c>
      <c r="F112" s="4">
        <f>[1]January!F112</f>
        <v>0</v>
      </c>
      <c r="G112" s="90">
        <f>[1]January!CV112</f>
        <v>0</v>
      </c>
      <c r="H112" s="98">
        <f>[1]January!DA112</f>
        <v>0</v>
      </c>
      <c r="I112" s="6">
        <f>[2]January!DB112</f>
        <v>0</v>
      </c>
      <c r="J112" s="90">
        <f>[1]February!CV112</f>
        <v>0</v>
      </c>
      <c r="K112" s="98">
        <f>[1]February!DA112</f>
        <v>0</v>
      </c>
      <c r="L112" s="6"/>
      <c r="M112" s="90">
        <f>[1]March!CV112</f>
        <v>0</v>
      </c>
      <c r="N112" s="98">
        <f>[1]March!DA112</f>
        <v>0</v>
      </c>
      <c r="O112" s="6"/>
      <c r="P112" s="90">
        <f>[1]April!CV112</f>
        <v>0</v>
      </c>
      <c r="Q112" s="98">
        <f>[1]April!DA112</f>
        <v>0</v>
      </c>
      <c r="R112" s="6"/>
      <c r="S112" s="90">
        <f>[3]May!CV112</f>
        <v>0</v>
      </c>
      <c r="T112" s="98">
        <f>[3]May!DA112</f>
        <v>0</v>
      </c>
      <c r="U112" s="6"/>
      <c r="V112" s="90">
        <f>[3]June!CV112</f>
        <v>0</v>
      </c>
      <c r="W112" s="98">
        <f>[3]June!DA112</f>
        <v>0</v>
      </c>
      <c r="X112" s="6"/>
      <c r="Y112" s="90">
        <f>[3]July!CV112</f>
        <v>0</v>
      </c>
      <c r="Z112" s="98">
        <f>[3]July!DA112</f>
        <v>0</v>
      </c>
      <c r="AA112" s="6"/>
      <c r="AB112" s="90">
        <f>[3]August!CV112</f>
        <v>0</v>
      </c>
      <c r="AC112" s="98">
        <f>[3]August!DA112</f>
        <v>0</v>
      </c>
      <c r="AD112" s="6"/>
      <c r="AE112" s="90">
        <f>[4]September!CV112</f>
        <v>0</v>
      </c>
      <c r="AF112" s="98">
        <f>[4]September!DA112</f>
        <v>0</v>
      </c>
      <c r="AG112" s="6"/>
      <c r="AH112" s="90">
        <f>[4]October!CV112</f>
        <v>0</v>
      </c>
      <c r="AI112" s="98">
        <f>[4]October!DA112</f>
        <v>0</v>
      </c>
      <c r="AJ112" s="6"/>
      <c r="AK112" s="90">
        <f>[4]November!CV112</f>
        <v>0</v>
      </c>
      <c r="AL112" s="98">
        <f>[4]November!DA112</f>
        <v>0</v>
      </c>
      <c r="AM112" s="6"/>
      <c r="AN112" s="90">
        <f>[4]December!CV112</f>
        <v>0</v>
      </c>
      <c r="AO112" s="98">
        <f>[4]December!DA112</f>
        <v>0</v>
      </c>
      <c r="AP112" s="6">
        <f>[5]December!DB112</f>
        <v>0</v>
      </c>
      <c r="AQ112" s="90">
        <f t="shared" si="12"/>
        <v>0</v>
      </c>
      <c r="AR112" s="105">
        <f t="shared" si="13"/>
        <v>0</v>
      </c>
      <c r="AS112" s="4">
        <f t="shared" si="14"/>
        <v>0</v>
      </c>
      <c r="AT112" s="17"/>
    </row>
    <row r="113" spans="2:46" ht="15.75" thickBot="1">
      <c r="B113" s="38">
        <f>[1]January!B113</f>
        <v>71</v>
      </c>
      <c r="C113" s="1">
        <f>[1]January!C113</f>
        <v>0</v>
      </c>
      <c r="D113" s="2">
        <f>[1]January!D113</f>
        <v>0</v>
      </c>
      <c r="E113" s="3">
        <f>[1]January!E113</f>
        <v>0</v>
      </c>
      <c r="F113" s="4">
        <f>[1]January!F113</f>
        <v>0</v>
      </c>
      <c r="G113" s="90">
        <f>[1]January!CV113</f>
        <v>0</v>
      </c>
      <c r="H113" s="98">
        <f>[1]January!DA113</f>
        <v>0</v>
      </c>
      <c r="I113" s="6">
        <f>[2]January!DB113</f>
        <v>0</v>
      </c>
      <c r="J113" s="90">
        <f>[1]February!CV113</f>
        <v>0</v>
      </c>
      <c r="K113" s="98">
        <f>[1]February!DA113</f>
        <v>0</v>
      </c>
      <c r="L113" s="6"/>
      <c r="M113" s="90">
        <f>[1]March!CV113</f>
        <v>0</v>
      </c>
      <c r="N113" s="98">
        <f>[1]March!DA113</f>
        <v>0</v>
      </c>
      <c r="O113" s="6"/>
      <c r="P113" s="90">
        <f>[1]April!CV113</f>
        <v>0</v>
      </c>
      <c r="Q113" s="98">
        <f>[1]April!DA113</f>
        <v>0</v>
      </c>
      <c r="R113" s="6"/>
      <c r="S113" s="90">
        <f>[3]May!CV113</f>
        <v>0</v>
      </c>
      <c r="T113" s="98">
        <f>[3]May!DA113</f>
        <v>0</v>
      </c>
      <c r="U113" s="6"/>
      <c r="V113" s="90">
        <f>[3]June!CV113</f>
        <v>0</v>
      </c>
      <c r="W113" s="98">
        <f>[3]June!DA113</f>
        <v>0</v>
      </c>
      <c r="X113" s="6"/>
      <c r="Y113" s="90">
        <f>[3]July!CV113</f>
        <v>0</v>
      </c>
      <c r="Z113" s="98">
        <f>[3]July!DA113</f>
        <v>0</v>
      </c>
      <c r="AA113" s="6"/>
      <c r="AB113" s="90">
        <f>[3]August!CV113</f>
        <v>0</v>
      </c>
      <c r="AC113" s="98">
        <f>[3]August!DA113</f>
        <v>0</v>
      </c>
      <c r="AD113" s="6"/>
      <c r="AE113" s="90">
        <f>[4]September!CV113</f>
        <v>0</v>
      </c>
      <c r="AF113" s="98">
        <f>[4]September!DA113</f>
        <v>0</v>
      </c>
      <c r="AG113" s="6"/>
      <c r="AH113" s="90">
        <f>[4]October!CV113</f>
        <v>0</v>
      </c>
      <c r="AI113" s="98">
        <f>[4]October!DA113</f>
        <v>0</v>
      </c>
      <c r="AJ113" s="6"/>
      <c r="AK113" s="90">
        <f>[4]November!CV113</f>
        <v>0</v>
      </c>
      <c r="AL113" s="98">
        <f>[4]November!DA113</f>
        <v>0</v>
      </c>
      <c r="AM113" s="6"/>
      <c r="AN113" s="90">
        <f>[4]December!CV113</f>
        <v>0</v>
      </c>
      <c r="AO113" s="98">
        <f>[4]December!DA113</f>
        <v>0</v>
      </c>
      <c r="AP113" s="6">
        <f>[5]December!DB113</f>
        <v>0</v>
      </c>
      <c r="AQ113" s="90">
        <f t="shared" si="12"/>
        <v>0</v>
      </c>
      <c r="AR113" s="105">
        <f t="shared" si="13"/>
        <v>0</v>
      </c>
      <c r="AS113" s="4">
        <f t="shared" si="14"/>
        <v>0</v>
      </c>
      <c r="AT113" s="17"/>
    </row>
    <row r="114" spans="2:46" ht="18.75" thickBot="1">
      <c r="B114" s="18">
        <f>[2]January!B114</f>
        <v>0</v>
      </c>
      <c r="C114" s="7"/>
      <c r="D114" s="8" t="s">
        <v>40</v>
      </c>
      <c r="E114" s="9"/>
      <c r="F114" s="10">
        <f>[1]January!$F$114</f>
        <v>5800</v>
      </c>
      <c r="G114" s="86">
        <f>[1]January!CV114</f>
        <v>0</v>
      </c>
      <c r="H114" s="94">
        <f>[1]January!DA114</f>
        <v>0</v>
      </c>
      <c r="I114" s="10">
        <f>[2]January!DB114</f>
        <v>6870</v>
      </c>
      <c r="J114" s="86">
        <f>[1]February!CV114</f>
        <v>1600</v>
      </c>
      <c r="K114" s="94">
        <f>[1]February!DA114</f>
        <v>0</v>
      </c>
      <c r="L114" s="10"/>
      <c r="M114" s="86">
        <f>[1]March!CV114</f>
        <v>0</v>
      </c>
      <c r="N114" s="94">
        <f>[1]March!DA114</f>
        <v>0</v>
      </c>
      <c r="O114" s="10"/>
      <c r="P114" s="86">
        <f>[1]April!CV114</f>
        <v>0</v>
      </c>
      <c r="Q114" s="94">
        <f>[1]April!DA114</f>
        <v>0</v>
      </c>
      <c r="R114" s="10"/>
      <c r="S114" s="86">
        <f>[3]May!CV114</f>
        <v>0</v>
      </c>
      <c r="T114" s="94">
        <f>[3]May!DA114</f>
        <v>0</v>
      </c>
      <c r="U114" s="10"/>
      <c r="V114" s="86">
        <f>[3]June!CV114</f>
        <v>0</v>
      </c>
      <c r="W114" s="94">
        <f>[3]June!DA114</f>
        <v>0</v>
      </c>
      <c r="X114" s="10"/>
      <c r="Y114" s="86">
        <f>[3]July!CV114</f>
        <v>0</v>
      </c>
      <c r="Z114" s="94">
        <f>[3]July!DA114</f>
        <v>0</v>
      </c>
      <c r="AA114" s="10"/>
      <c r="AB114" s="86">
        <f>[3]August!CV114</f>
        <v>0</v>
      </c>
      <c r="AC114" s="94">
        <f>[3]August!DA114</f>
        <v>0</v>
      </c>
      <c r="AD114" s="10"/>
      <c r="AE114" s="86">
        <f>[4]September!CV114</f>
        <v>0</v>
      </c>
      <c r="AF114" s="94">
        <f>[4]September!DA114</f>
        <v>0</v>
      </c>
      <c r="AG114" s="10"/>
      <c r="AH114" s="86">
        <f>[4]October!CV114</f>
        <v>0</v>
      </c>
      <c r="AI114" s="94">
        <f>[4]October!DA114</f>
        <v>0</v>
      </c>
      <c r="AJ114" s="10"/>
      <c r="AK114" s="86">
        <f>[4]November!CV114</f>
        <v>0</v>
      </c>
      <c r="AL114" s="94">
        <f>[4]November!DA114</f>
        <v>0</v>
      </c>
      <c r="AM114" s="10"/>
      <c r="AN114" s="86">
        <f>[4]December!CV114</f>
        <v>0</v>
      </c>
      <c r="AO114" s="94">
        <f>[4]December!DA114</f>
        <v>0</v>
      </c>
      <c r="AP114" s="10">
        <f>[5]December!DB114</f>
        <v>13530</v>
      </c>
      <c r="AQ114" s="86">
        <f t="shared" si="12"/>
        <v>1600</v>
      </c>
      <c r="AR114" s="94">
        <f t="shared" si="13"/>
        <v>0</v>
      </c>
      <c r="AS114" s="10">
        <f t="shared" si="14"/>
        <v>7400</v>
      </c>
      <c r="AT114" s="45"/>
    </row>
    <row r="115" spans="2:46" ht="18">
      <c r="B115" s="39"/>
      <c r="C115" s="11"/>
      <c r="D115" s="12" t="s">
        <v>42</v>
      </c>
      <c r="E115" s="12"/>
      <c r="F115" s="12"/>
      <c r="G115" s="91"/>
      <c r="H115" s="99"/>
      <c r="I115" s="12"/>
      <c r="J115" s="91"/>
      <c r="K115" s="99"/>
      <c r="L115" s="12"/>
      <c r="M115" s="91"/>
      <c r="N115" s="99"/>
      <c r="O115" s="12"/>
      <c r="P115" s="91"/>
      <c r="Q115" s="99"/>
      <c r="R115" s="12"/>
      <c r="S115" s="91"/>
      <c r="T115" s="99"/>
      <c r="U115" s="12"/>
      <c r="V115" s="91"/>
      <c r="W115" s="99"/>
      <c r="X115" s="12"/>
      <c r="Y115" s="91"/>
      <c r="Z115" s="99"/>
      <c r="AA115" s="12"/>
      <c r="AB115" s="91"/>
      <c r="AC115" s="99"/>
      <c r="AD115" s="12"/>
      <c r="AE115" s="91"/>
      <c r="AF115" s="99"/>
      <c r="AG115" s="12"/>
      <c r="AH115" s="91"/>
      <c r="AI115" s="99"/>
      <c r="AJ115" s="12"/>
      <c r="AK115" s="91"/>
      <c r="AL115" s="99"/>
      <c r="AM115" s="12"/>
      <c r="AN115" s="91"/>
      <c r="AO115" s="99"/>
      <c r="AP115" s="12"/>
      <c r="AQ115" s="91"/>
      <c r="AR115" s="99"/>
      <c r="AS115" s="12"/>
      <c r="AT115" s="48"/>
    </row>
    <row r="116" spans="2:46">
      <c r="B116" s="34">
        <f>[1]January!B116</f>
        <v>1</v>
      </c>
      <c r="C116" s="1">
        <f>[1]January!C116</f>
        <v>776657</v>
      </c>
      <c r="D116" s="2" t="str">
        <f>[1]January!D116</f>
        <v>GRANODINE 1402 (Chromate)</v>
      </c>
      <c r="E116" s="3">
        <f>[1]January!E116</f>
        <v>0</v>
      </c>
      <c r="F116" s="4">
        <f>[1]January!F116</f>
        <v>3000</v>
      </c>
      <c r="G116" s="89">
        <f>[1]January!CV116</f>
        <v>0</v>
      </c>
      <c r="H116" s="97">
        <f>[1]January!DA116</f>
        <v>0</v>
      </c>
      <c r="I116" s="5">
        <f>[2]January!DB116</f>
        <v>3000</v>
      </c>
      <c r="J116" s="89">
        <f>[1]February!CV116</f>
        <v>0</v>
      </c>
      <c r="K116" s="97">
        <f>[1]February!DA116</f>
        <v>0</v>
      </c>
      <c r="L116" s="5"/>
      <c r="M116" s="89">
        <f>[1]March!CV116</f>
        <v>0</v>
      </c>
      <c r="N116" s="97">
        <f>[1]March!DA116</f>
        <v>0</v>
      </c>
      <c r="O116" s="5"/>
      <c r="P116" s="89">
        <f>[1]April!CV116</f>
        <v>0</v>
      </c>
      <c r="Q116" s="97">
        <f>[1]April!DA116</f>
        <v>0</v>
      </c>
      <c r="R116" s="5"/>
      <c r="S116" s="89">
        <f>[3]May!CV116</f>
        <v>0</v>
      </c>
      <c r="T116" s="97">
        <f>[3]May!DA116</f>
        <v>0</v>
      </c>
      <c r="U116" s="5"/>
      <c r="V116" s="89">
        <f>[3]June!CV116</f>
        <v>0</v>
      </c>
      <c r="W116" s="97">
        <f>[3]June!DA116</f>
        <v>0</v>
      </c>
      <c r="X116" s="5"/>
      <c r="Y116" s="89">
        <f>[3]July!CV116</f>
        <v>0</v>
      </c>
      <c r="Z116" s="97">
        <f>[3]July!DA116</f>
        <v>0</v>
      </c>
      <c r="AA116" s="5"/>
      <c r="AB116" s="89">
        <f>[3]August!CV116</f>
        <v>0</v>
      </c>
      <c r="AC116" s="97">
        <f>[3]August!DA116</f>
        <v>0</v>
      </c>
      <c r="AD116" s="5"/>
      <c r="AE116" s="89">
        <f>[4]September!CV116</f>
        <v>0</v>
      </c>
      <c r="AF116" s="97">
        <f>[4]September!DA116</f>
        <v>0</v>
      </c>
      <c r="AG116" s="5"/>
      <c r="AH116" s="89">
        <f>[4]October!CV116</f>
        <v>0</v>
      </c>
      <c r="AI116" s="97">
        <f>[4]October!DA116</f>
        <v>0</v>
      </c>
      <c r="AJ116" s="5"/>
      <c r="AK116" s="89">
        <f>[4]November!CV116</f>
        <v>0</v>
      </c>
      <c r="AL116" s="97">
        <f>[4]November!DA116</f>
        <v>0</v>
      </c>
      <c r="AM116" s="5"/>
      <c r="AN116" s="89">
        <f>[4]December!CV116</f>
        <v>0</v>
      </c>
      <c r="AO116" s="97">
        <f>[4]December!DA116</f>
        <v>0</v>
      </c>
      <c r="AP116" s="5">
        <f>[5]December!DB116</f>
        <v>2000</v>
      </c>
      <c r="AQ116" s="89">
        <f t="shared" si="12"/>
        <v>0</v>
      </c>
      <c r="AR116" s="104">
        <f t="shared" si="13"/>
        <v>0</v>
      </c>
      <c r="AS116" s="4">
        <f t="shared" si="14"/>
        <v>3000</v>
      </c>
      <c r="AT116" s="16"/>
    </row>
    <row r="117" spans="2:46">
      <c r="B117" s="35">
        <f>[1]January!B117</f>
        <v>2</v>
      </c>
      <c r="C117" s="1">
        <f>[1]January!C117</f>
        <v>776658</v>
      </c>
      <c r="D117" s="2" t="str">
        <f>[1]January!D117</f>
        <v>Novaclean-40 ( ALKALINE)</v>
      </c>
      <c r="E117" s="3">
        <f>[1]January!E117</f>
        <v>0</v>
      </c>
      <c r="F117" s="4">
        <f>[1]January!F117</f>
        <v>7000</v>
      </c>
      <c r="G117" s="90">
        <f>[1]January!CV117</f>
        <v>0</v>
      </c>
      <c r="H117" s="98">
        <f>[1]January!DA117</f>
        <v>0</v>
      </c>
      <c r="I117" s="6">
        <f>[2]January!DB117</f>
        <v>1000</v>
      </c>
      <c r="J117" s="90">
        <f>[1]February!CV117</f>
        <v>0</v>
      </c>
      <c r="K117" s="98">
        <f>[1]February!DA117</f>
        <v>0</v>
      </c>
      <c r="L117" s="6"/>
      <c r="M117" s="90">
        <f>[1]March!CV117</f>
        <v>0</v>
      </c>
      <c r="N117" s="98">
        <f>[1]March!DA117</f>
        <v>0</v>
      </c>
      <c r="O117" s="6"/>
      <c r="P117" s="90">
        <f>[1]April!CV117</f>
        <v>0</v>
      </c>
      <c r="Q117" s="98">
        <f>[1]April!DA117</f>
        <v>0</v>
      </c>
      <c r="R117" s="6"/>
      <c r="S117" s="90">
        <f>[3]May!CV117</f>
        <v>0</v>
      </c>
      <c r="T117" s="98">
        <f>[3]May!DA117</f>
        <v>0</v>
      </c>
      <c r="U117" s="6"/>
      <c r="V117" s="90">
        <f>[3]June!CV117</f>
        <v>0</v>
      </c>
      <c r="W117" s="98">
        <f>[3]June!DA117</f>
        <v>0</v>
      </c>
      <c r="X117" s="6"/>
      <c r="Y117" s="90">
        <f>[3]July!CV117</f>
        <v>0</v>
      </c>
      <c r="Z117" s="98">
        <f>[3]July!DA117</f>
        <v>0</v>
      </c>
      <c r="AA117" s="6"/>
      <c r="AB117" s="90">
        <f>[3]August!CV117</f>
        <v>0</v>
      </c>
      <c r="AC117" s="98">
        <f>[3]August!DA117</f>
        <v>0</v>
      </c>
      <c r="AD117" s="6"/>
      <c r="AE117" s="90">
        <f>[4]September!CV117</f>
        <v>0</v>
      </c>
      <c r="AF117" s="98">
        <f>[4]September!DA117</f>
        <v>0</v>
      </c>
      <c r="AG117" s="6"/>
      <c r="AH117" s="90">
        <f>[4]October!CV117</f>
        <v>0</v>
      </c>
      <c r="AI117" s="98">
        <f>[4]October!DA117</f>
        <v>0</v>
      </c>
      <c r="AJ117" s="6"/>
      <c r="AK117" s="90">
        <f>[4]November!CV117</f>
        <v>0</v>
      </c>
      <c r="AL117" s="98">
        <f>[4]November!DA117</f>
        <v>0</v>
      </c>
      <c r="AM117" s="6"/>
      <c r="AN117" s="90">
        <f>[4]December!CV117</f>
        <v>0</v>
      </c>
      <c r="AO117" s="98">
        <f>[4]December!DA117</f>
        <v>0</v>
      </c>
      <c r="AP117" s="6">
        <f>[5]December!DB117</f>
        <v>3600</v>
      </c>
      <c r="AQ117" s="90">
        <f t="shared" si="12"/>
        <v>0</v>
      </c>
      <c r="AR117" s="105">
        <f t="shared" si="13"/>
        <v>0</v>
      </c>
      <c r="AS117" s="4">
        <f t="shared" si="14"/>
        <v>7000</v>
      </c>
      <c r="AT117" s="17"/>
    </row>
    <row r="118" spans="2:46">
      <c r="B118" s="35">
        <f>[1]January!B118</f>
        <v>3</v>
      </c>
      <c r="C118" s="1">
        <f>[1]January!C118</f>
        <v>0</v>
      </c>
      <c r="D118" s="2">
        <f>[1]January!D118</f>
        <v>0</v>
      </c>
      <c r="E118" s="3">
        <f>[1]January!E118</f>
        <v>0</v>
      </c>
      <c r="F118" s="4">
        <f>[1]January!F118</f>
        <v>0</v>
      </c>
      <c r="G118" s="90">
        <f>[1]January!CV118</f>
        <v>0</v>
      </c>
      <c r="H118" s="98">
        <f>[1]January!DA118</f>
        <v>0</v>
      </c>
      <c r="I118" s="6">
        <f>[2]January!DB118</f>
        <v>0</v>
      </c>
      <c r="J118" s="90">
        <f>[1]February!CV118</f>
        <v>0</v>
      </c>
      <c r="K118" s="98">
        <f>[1]February!DA118</f>
        <v>0</v>
      </c>
      <c r="L118" s="6"/>
      <c r="M118" s="90">
        <f>[1]March!CV118</f>
        <v>0</v>
      </c>
      <c r="N118" s="98">
        <f>[1]March!DA118</f>
        <v>0</v>
      </c>
      <c r="O118" s="6"/>
      <c r="P118" s="90">
        <f>[1]April!CV118</f>
        <v>0</v>
      </c>
      <c r="Q118" s="98">
        <f>[1]April!DA118</f>
        <v>0</v>
      </c>
      <c r="R118" s="6"/>
      <c r="S118" s="90">
        <f>[3]May!CV118</f>
        <v>0</v>
      </c>
      <c r="T118" s="98">
        <f>[3]May!DA118</f>
        <v>0</v>
      </c>
      <c r="U118" s="6"/>
      <c r="V118" s="90">
        <f>[3]June!CV118</f>
        <v>0</v>
      </c>
      <c r="W118" s="98">
        <f>[3]June!DA118</f>
        <v>0</v>
      </c>
      <c r="X118" s="6"/>
      <c r="Y118" s="90">
        <f>[3]July!CV118</f>
        <v>0</v>
      </c>
      <c r="Z118" s="98">
        <f>[3]July!DA118</f>
        <v>0</v>
      </c>
      <c r="AA118" s="6"/>
      <c r="AB118" s="90">
        <f>[3]August!CV118</f>
        <v>0</v>
      </c>
      <c r="AC118" s="98">
        <f>[3]August!DA118</f>
        <v>0</v>
      </c>
      <c r="AD118" s="6"/>
      <c r="AE118" s="90">
        <f>[4]September!CV118</f>
        <v>0</v>
      </c>
      <c r="AF118" s="98">
        <f>[4]September!DA118</f>
        <v>0</v>
      </c>
      <c r="AG118" s="6"/>
      <c r="AH118" s="90">
        <f>[4]October!CV118</f>
        <v>0</v>
      </c>
      <c r="AI118" s="98">
        <f>[4]October!DA118</f>
        <v>0</v>
      </c>
      <c r="AJ118" s="6"/>
      <c r="AK118" s="90">
        <f>[4]November!CV118</f>
        <v>0</v>
      </c>
      <c r="AL118" s="98">
        <f>[4]November!DA118</f>
        <v>0</v>
      </c>
      <c r="AM118" s="6"/>
      <c r="AN118" s="90">
        <f>[4]December!CV118</f>
        <v>0</v>
      </c>
      <c r="AO118" s="98">
        <f>[4]December!DA118</f>
        <v>0</v>
      </c>
      <c r="AP118" s="6">
        <f>[5]December!DB118</f>
        <v>0</v>
      </c>
      <c r="AQ118" s="90">
        <f t="shared" si="12"/>
        <v>0</v>
      </c>
      <c r="AR118" s="105">
        <f t="shared" si="13"/>
        <v>0</v>
      </c>
      <c r="AS118" s="4">
        <f t="shared" si="14"/>
        <v>0</v>
      </c>
      <c r="AT118" s="17"/>
    </row>
    <row r="119" spans="2:46">
      <c r="B119" s="34">
        <f>[1]January!B119</f>
        <v>4</v>
      </c>
      <c r="C119" s="1">
        <f>[1]January!C119</f>
        <v>0</v>
      </c>
      <c r="D119" s="2">
        <f>[1]January!D119</f>
        <v>0</v>
      </c>
      <c r="E119" s="3">
        <f>[1]January!E119</f>
        <v>0</v>
      </c>
      <c r="F119" s="4">
        <f>[1]January!F119</f>
        <v>0</v>
      </c>
      <c r="G119" s="90">
        <f>[1]January!CV119</f>
        <v>0</v>
      </c>
      <c r="H119" s="98">
        <f>[1]January!DA119</f>
        <v>0</v>
      </c>
      <c r="I119" s="6">
        <f>[2]January!DB119</f>
        <v>0</v>
      </c>
      <c r="J119" s="90">
        <f>[1]February!CV119</f>
        <v>0</v>
      </c>
      <c r="K119" s="98">
        <f>[1]February!DA119</f>
        <v>0</v>
      </c>
      <c r="L119" s="6"/>
      <c r="M119" s="90">
        <f>[1]March!CV119</f>
        <v>0</v>
      </c>
      <c r="N119" s="98">
        <f>[1]March!DA119</f>
        <v>0</v>
      </c>
      <c r="O119" s="6"/>
      <c r="P119" s="90">
        <f>[1]April!CV119</f>
        <v>0</v>
      </c>
      <c r="Q119" s="98">
        <f>[1]April!DA119</f>
        <v>0</v>
      </c>
      <c r="R119" s="6"/>
      <c r="S119" s="90">
        <f>[3]May!CV119</f>
        <v>0</v>
      </c>
      <c r="T119" s="98">
        <f>[3]May!DA119</f>
        <v>0</v>
      </c>
      <c r="U119" s="6"/>
      <c r="V119" s="90">
        <f>[3]June!CV119</f>
        <v>0</v>
      </c>
      <c r="W119" s="98">
        <f>[3]June!DA119</f>
        <v>0</v>
      </c>
      <c r="X119" s="6"/>
      <c r="Y119" s="90">
        <f>[3]July!CV119</f>
        <v>0</v>
      </c>
      <c r="Z119" s="98">
        <f>[3]July!DA119</f>
        <v>0</v>
      </c>
      <c r="AA119" s="6"/>
      <c r="AB119" s="90">
        <f>[3]August!CV119</f>
        <v>0</v>
      </c>
      <c r="AC119" s="98">
        <f>[3]August!DA119</f>
        <v>0</v>
      </c>
      <c r="AD119" s="6"/>
      <c r="AE119" s="90">
        <f>[4]September!CV119</f>
        <v>0</v>
      </c>
      <c r="AF119" s="98">
        <f>[4]September!DA119</f>
        <v>0</v>
      </c>
      <c r="AG119" s="6"/>
      <c r="AH119" s="90">
        <f>[4]October!CV119</f>
        <v>0</v>
      </c>
      <c r="AI119" s="98">
        <f>[4]October!DA119</f>
        <v>0</v>
      </c>
      <c r="AJ119" s="6"/>
      <c r="AK119" s="90">
        <f>[4]November!CV119</f>
        <v>0</v>
      </c>
      <c r="AL119" s="98">
        <f>[4]November!DA119</f>
        <v>0</v>
      </c>
      <c r="AM119" s="6"/>
      <c r="AN119" s="90">
        <f>[4]December!CV119</f>
        <v>0</v>
      </c>
      <c r="AO119" s="98">
        <f>[4]December!DA119</f>
        <v>0</v>
      </c>
      <c r="AP119" s="6">
        <f>[5]December!DB119</f>
        <v>0</v>
      </c>
      <c r="AQ119" s="90">
        <f t="shared" si="12"/>
        <v>0</v>
      </c>
      <c r="AR119" s="105">
        <f t="shared" si="13"/>
        <v>0</v>
      </c>
      <c r="AS119" s="4">
        <f t="shared" si="14"/>
        <v>0</v>
      </c>
      <c r="AT119" s="17"/>
    </row>
    <row r="120" spans="2:46">
      <c r="B120" s="35">
        <f>[1]January!B120</f>
        <v>5</v>
      </c>
      <c r="C120" s="1">
        <f>[1]January!C120</f>
        <v>0</v>
      </c>
      <c r="D120" s="2">
        <f>[1]January!D120</f>
        <v>0</v>
      </c>
      <c r="E120" s="3">
        <f>[1]January!E120</f>
        <v>0</v>
      </c>
      <c r="F120" s="4">
        <f>[1]January!F120</f>
        <v>0</v>
      </c>
      <c r="G120" s="90">
        <f>[1]January!CV120</f>
        <v>0</v>
      </c>
      <c r="H120" s="98">
        <f>[1]January!DA120</f>
        <v>0</v>
      </c>
      <c r="I120" s="6">
        <f>[2]January!DB120</f>
        <v>0</v>
      </c>
      <c r="J120" s="90">
        <f>[1]February!CV120</f>
        <v>0</v>
      </c>
      <c r="K120" s="98">
        <f>[1]February!DA120</f>
        <v>0</v>
      </c>
      <c r="L120" s="6"/>
      <c r="M120" s="90">
        <f>[1]March!CV120</f>
        <v>0</v>
      </c>
      <c r="N120" s="98">
        <f>[1]March!DA120</f>
        <v>0</v>
      </c>
      <c r="O120" s="6"/>
      <c r="P120" s="90">
        <f>[1]April!CV120</f>
        <v>0</v>
      </c>
      <c r="Q120" s="98">
        <f>[1]April!DA120</f>
        <v>0</v>
      </c>
      <c r="R120" s="6"/>
      <c r="S120" s="90">
        <f>[3]May!CV120</f>
        <v>0</v>
      </c>
      <c r="T120" s="98">
        <f>[3]May!DA120</f>
        <v>0</v>
      </c>
      <c r="U120" s="6"/>
      <c r="V120" s="90">
        <f>[3]June!CV120</f>
        <v>0</v>
      </c>
      <c r="W120" s="98">
        <f>[3]June!DA120</f>
        <v>0</v>
      </c>
      <c r="X120" s="6"/>
      <c r="Y120" s="90">
        <f>[3]July!CV120</f>
        <v>0</v>
      </c>
      <c r="Z120" s="98">
        <f>[3]July!DA120</f>
        <v>0</v>
      </c>
      <c r="AA120" s="6"/>
      <c r="AB120" s="90">
        <f>[3]August!CV120</f>
        <v>0</v>
      </c>
      <c r="AC120" s="98">
        <f>[3]August!DA120</f>
        <v>0</v>
      </c>
      <c r="AD120" s="6"/>
      <c r="AE120" s="90">
        <f>[4]September!CV120</f>
        <v>0</v>
      </c>
      <c r="AF120" s="98">
        <f>[4]September!DA120</f>
        <v>0</v>
      </c>
      <c r="AG120" s="6"/>
      <c r="AH120" s="90">
        <f>[4]October!CV120</f>
        <v>0</v>
      </c>
      <c r="AI120" s="98">
        <f>[4]October!DA120</f>
        <v>0</v>
      </c>
      <c r="AJ120" s="6"/>
      <c r="AK120" s="90">
        <f>[4]November!CV120</f>
        <v>0</v>
      </c>
      <c r="AL120" s="98">
        <f>[4]November!DA120</f>
        <v>0</v>
      </c>
      <c r="AM120" s="6"/>
      <c r="AN120" s="90">
        <f>[4]December!CV120</f>
        <v>0</v>
      </c>
      <c r="AO120" s="98">
        <f>[4]December!DA120</f>
        <v>0</v>
      </c>
      <c r="AP120" s="6">
        <f>[5]December!DB120</f>
        <v>0</v>
      </c>
      <c r="AQ120" s="90">
        <f t="shared" si="12"/>
        <v>0</v>
      </c>
      <c r="AR120" s="105">
        <f t="shared" si="13"/>
        <v>0</v>
      </c>
      <c r="AS120" s="4">
        <f t="shared" si="14"/>
        <v>0</v>
      </c>
      <c r="AT120" s="17"/>
    </row>
    <row r="121" spans="2:46">
      <c r="B121" s="35">
        <f>[1]January!B121</f>
        <v>6</v>
      </c>
      <c r="C121" s="1">
        <f>[1]January!C121</f>
        <v>0</v>
      </c>
      <c r="D121" s="2">
        <f>[1]January!D121</f>
        <v>0</v>
      </c>
      <c r="E121" s="3">
        <f>[1]January!E121</f>
        <v>0</v>
      </c>
      <c r="F121" s="4">
        <f>[1]January!F121</f>
        <v>0</v>
      </c>
      <c r="G121" s="90">
        <f>[1]January!CV121</f>
        <v>0</v>
      </c>
      <c r="H121" s="98">
        <f>[1]January!DA121</f>
        <v>0</v>
      </c>
      <c r="I121" s="6">
        <f>[2]January!DB121</f>
        <v>0</v>
      </c>
      <c r="J121" s="90">
        <f>[1]February!CV121</f>
        <v>0</v>
      </c>
      <c r="K121" s="98">
        <f>[1]February!DA121</f>
        <v>0</v>
      </c>
      <c r="L121" s="6"/>
      <c r="M121" s="90">
        <f>[1]March!CV121</f>
        <v>0</v>
      </c>
      <c r="N121" s="98">
        <f>[1]March!DA121</f>
        <v>0</v>
      </c>
      <c r="O121" s="6"/>
      <c r="P121" s="90">
        <f>[1]April!CV121</f>
        <v>0</v>
      </c>
      <c r="Q121" s="98">
        <f>[1]April!DA121</f>
        <v>0</v>
      </c>
      <c r="R121" s="6"/>
      <c r="S121" s="90">
        <f>[3]May!CV121</f>
        <v>0</v>
      </c>
      <c r="T121" s="98">
        <f>[3]May!DA121</f>
        <v>0</v>
      </c>
      <c r="U121" s="6"/>
      <c r="V121" s="90">
        <f>[3]June!CV121</f>
        <v>0</v>
      </c>
      <c r="W121" s="98">
        <f>[3]June!DA121</f>
        <v>0</v>
      </c>
      <c r="X121" s="6"/>
      <c r="Y121" s="90">
        <f>[3]July!CV121</f>
        <v>0</v>
      </c>
      <c r="Z121" s="98">
        <f>[3]July!DA121</f>
        <v>0</v>
      </c>
      <c r="AA121" s="6"/>
      <c r="AB121" s="90">
        <f>[3]August!CV121</f>
        <v>0</v>
      </c>
      <c r="AC121" s="98">
        <f>[3]August!DA121</f>
        <v>0</v>
      </c>
      <c r="AD121" s="6"/>
      <c r="AE121" s="90">
        <f>[4]September!CV121</f>
        <v>0</v>
      </c>
      <c r="AF121" s="98">
        <f>[4]September!DA121</f>
        <v>0</v>
      </c>
      <c r="AG121" s="6"/>
      <c r="AH121" s="90">
        <f>[4]October!CV121</f>
        <v>0</v>
      </c>
      <c r="AI121" s="98">
        <f>[4]October!DA121</f>
        <v>0</v>
      </c>
      <c r="AJ121" s="6"/>
      <c r="AK121" s="90">
        <f>[4]November!CV121</f>
        <v>0</v>
      </c>
      <c r="AL121" s="98">
        <f>[4]November!DA121</f>
        <v>0</v>
      </c>
      <c r="AM121" s="6"/>
      <c r="AN121" s="90">
        <f>[4]December!CV121</f>
        <v>0</v>
      </c>
      <c r="AO121" s="98">
        <f>[4]December!DA121</f>
        <v>0</v>
      </c>
      <c r="AP121" s="6">
        <f>[5]December!DB121</f>
        <v>0</v>
      </c>
      <c r="AQ121" s="90">
        <f t="shared" si="12"/>
        <v>0</v>
      </c>
      <c r="AR121" s="105">
        <f t="shared" si="13"/>
        <v>0</v>
      </c>
      <c r="AS121" s="4">
        <f t="shared" si="14"/>
        <v>0</v>
      </c>
      <c r="AT121" s="17"/>
    </row>
    <row r="122" spans="2:46">
      <c r="B122" s="34">
        <f>[1]January!B122</f>
        <v>7</v>
      </c>
      <c r="C122" s="1">
        <f>[1]January!C122</f>
        <v>0</v>
      </c>
      <c r="D122" s="2">
        <f>[1]January!D122</f>
        <v>0</v>
      </c>
      <c r="E122" s="3">
        <f>[1]January!E122</f>
        <v>0</v>
      </c>
      <c r="F122" s="4">
        <f>[1]January!F122</f>
        <v>0</v>
      </c>
      <c r="G122" s="90">
        <f>[1]January!CV122</f>
        <v>0</v>
      </c>
      <c r="H122" s="98">
        <f>[1]January!DA122</f>
        <v>0</v>
      </c>
      <c r="I122" s="6">
        <f>[2]January!DB122</f>
        <v>0</v>
      </c>
      <c r="J122" s="90">
        <f>[1]February!CV122</f>
        <v>0</v>
      </c>
      <c r="K122" s="98">
        <f>[1]February!DA122</f>
        <v>0</v>
      </c>
      <c r="L122" s="6"/>
      <c r="M122" s="90">
        <f>[1]March!CV122</f>
        <v>0</v>
      </c>
      <c r="N122" s="98">
        <f>[1]March!DA122</f>
        <v>0</v>
      </c>
      <c r="O122" s="6"/>
      <c r="P122" s="90">
        <f>[1]April!CV122</f>
        <v>0</v>
      </c>
      <c r="Q122" s="98">
        <f>[1]April!DA122</f>
        <v>0</v>
      </c>
      <c r="R122" s="6"/>
      <c r="S122" s="90">
        <f>[3]May!CV122</f>
        <v>0</v>
      </c>
      <c r="T122" s="98">
        <f>[3]May!DA122</f>
        <v>0</v>
      </c>
      <c r="U122" s="6"/>
      <c r="V122" s="90">
        <f>[3]June!CV122</f>
        <v>0</v>
      </c>
      <c r="W122" s="98">
        <f>[3]June!DA122</f>
        <v>0</v>
      </c>
      <c r="X122" s="6"/>
      <c r="Y122" s="90">
        <f>[3]July!CV122</f>
        <v>0</v>
      </c>
      <c r="Z122" s="98">
        <f>[3]July!DA122</f>
        <v>0</v>
      </c>
      <c r="AA122" s="6"/>
      <c r="AB122" s="90">
        <f>[3]August!CV122</f>
        <v>0</v>
      </c>
      <c r="AC122" s="98">
        <f>[3]August!DA122</f>
        <v>0</v>
      </c>
      <c r="AD122" s="6"/>
      <c r="AE122" s="90">
        <f>[4]September!CV122</f>
        <v>0</v>
      </c>
      <c r="AF122" s="98">
        <f>[4]September!DA122</f>
        <v>0</v>
      </c>
      <c r="AG122" s="6"/>
      <c r="AH122" s="90">
        <f>[4]October!CV122</f>
        <v>0</v>
      </c>
      <c r="AI122" s="98">
        <f>[4]October!DA122</f>
        <v>0</v>
      </c>
      <c r="AJ122" s="6"/>
      <c r="AK122" s="90">
        <f>[4]November!CV122</f>
        <v>0</v>
      </c>
      <c r="AL122" s="98">
        <f>[4]November!DA122</f>
        <v>0</v>
      </c>
      <c r="AM122" s="6"/>
      <c r="AN122" s="90">
        <f>[4]December!CV122</f>
        <v>0</v>
      </c>
      <c r="AO122" s="98">
        <f>[4]December!DA122</f>
        <v>0</v>
      </c>
      <c r="AP122" s="6">
        <f>[5]December!DB122</f>
        <v>0</v>
      </c>
      <c r="AQ122" s="90">
        <f t="shared" si="12"/>
        <v>0</v>
      </c>
      <c r="AR122" s="105">
        <f t="shared" si="13"/>
        <v>0</v>
      </c>
      <c r="AS122" s="4">
        <f t="shared" si="14"/>
        <v>0</v>
      </c>
      <c r="AT122" s="17"/>
    </row>
    <row r="123" spans="2:46">
      <c r="B123" s="35">
        <f>[1]January!B123</f>
        <v>8</v>
      </c>
      <c r="C123" s="1">
        <f>[1]January!C123</f>
        <v>0</v>
      </c>
      <c r="D123" s="2">
        <f>[1]January!D123</f>
        <v>0</v>
      </c>
      <c r="E123" s="3">
        <f>[1]January!E123</f>
        <v>0</v>
      </c>
      <c r="F123" s="4">
        <f>[1]January!F123</f>
        <v>0</v>
      </c>
      <c r="G123" s="90">
        <f>[1]January!CV123</f>
        <v>0</v>
      </c>
      <c r="H123" s="98">
        <f>[1]January!DA123</f>
        <v>0</v>
      </c>
      <c r="I123" s="6">
        <f>[2]January!DB123</f>
        <v>0</v>
      </c>
      <c r="J123" s="90">
        <f>[1]February!CV123</f>
        <v>0</v>
      </c>
      <c r="K123" s="98">
        <f>[1]February!DA123</f>
        <v>0</v>
      </c>
      <c r="L123" s="6"/>
      <c r="M123" s="90">
        <f>[1]March!CV123</f>
        <v>0</v>
      </c>
      <c r="N123" s="98">
        <f>[1]March!DA123</f>
        <v>0</v>
      </c>
      <c r="O123" s="6"/>
      <c r="P123" s="90">
        <f>[1]April!CV123</f>
        <v>0</v>
      </c>
      <c r="Q123" s="98">
        <f>[1]April!DA123</f>
        <v>0</v>
      </c>
      <c r="R123" s="6"/>
      <c r="S123" s="90">
        <f>[3]May!CV123</f>
        <v>0</v>
      </c>
      <c r="T123" s="98">
        <f>[3]May!DA123</f>
        <v>0</v>
      </c>
      <c r="U123" s="6"/>
      <c r="V123" s="90">
        <f>[3]June!CV123</f>
        <v>0</v>
      </c>
      <c r="W123" s="98">
        <f>[3]June!DA123</f>
        <v>0</v>
      </c>
      <c r="X123" s="6"/>
      <c r="Y123" s="90">
        <f>[3]July!CV123</f>
        <v>0</v>
      </c>
      <c r="Z123" s="98">
        <f>[3]July!DA123</f>
        <v>0</v>
      </c>
      <c r="AA123" s="6"/>
      <c r="AB123" s="90">
        <f>[3]August!CV123</f>
        <v>0</v>
      </c>
      <c r="AC123" s="98">
        <f>[3]August!DA123</f>
        <v>0</v>
      </c>
      <c r="AD123" s="6"/>
      <c r="AE123" s="90">
        <f>[4]September!CV123</f>
        <v>0</v>
      </c>
      <c r="AF123" s="98">
        <f>[4]September!DA123</f>
        <v>0</v>
      </c>
      <c r="AG123" s="6"/>
      <c r="AH123" s="90">
        <f>[4]October!CV123</f>
        <v>0</v>
      </c>
      <c r="AI123" s="98">
        <f>[4]October!DA123</f>
        <v>0</v>
      </c>
      <c r="AJ123" s="6"/>
      <c r="AK123" s="90">
        <f>[4]November!CV123</f>
        <v>0</v>
      </c>
      <c r="AL123" s="98">
        <f>[4]November!DA123</f>
        <v>0</v>
      </c>
      <c r="AM123" s="6"/>
      <c r="AN123" s="90">
        <f>[4]December!CV123</f>
        <v>0</v>
      </c>
      <c r="AO123" s="98">
        <f>[4]December!DA123</f>
        <v>0</v>
      </c>
      <c r="AP123" s="6">
        <f>[5]December!DB123</f>
        <v>0</v>
      </c>
      <c r="AQ123" s="90">
        <f t="shared" si="12"/>
        <v>0</v>
      </c>
      <c r="AR123" s="105">
        <f t="shared" si="13"/>
        <v>0</v>
      </c>
      <c r="AS123" s="4">
        <f t="shared" si="14"/>
        <v>0</v>
      </c>
      <c r="AT123" s="17"/>
    </row>
    <row r="124" spans="2:46">
      <c r="B124" s="35">
        <f>[1]January!B124</f>
        <v>9</v>
      </c>
      <c r="C124" s="1">
        <f>[1]January!C124</f>
        <v>0</v>
      </c>
      <c r="D124" s="2">
        <f>[1]January!D124</f>
        <v>0</v>
      </c>
      <c r="E124" s="3">
        <f>[1]January!E124</f>
        <v>0</v>
      </c>
      <c r="F124" s="4">
        <f>[1]January!F124</f>
        <v>0</v>
      </c>
      <c r="G124" s="90">
        <f>[1]January!CV124</f>
        <v>0</v>
      </c>
      <c r="H124" s="98">
        <f>[1]January!DA124</f>
        <v>0</v>
      </c>
      <c r="I124" s="6">
        <f>[2]January!DB124</f>
        <v>0</v>
      </c>
      <c r="J124" s="90">
        <f>[1]February!CV124</f>
        <v>0</v>
      </c>
      <c r="K124" s="98">
        <f>[1]February!DA124</f>
        <v>0</v>
      </c>
      <c r="L124" s="6"/>
      <c r="M124" s="90">
        <f>[1]March!CV124</f>
        <v>0</v>
      </c>
      <c r="N124" s="98">
        <f>[1]March!DA124</f>
        <v>0</v>
      </c>
      <c r="O124" s="6"/>
      <c r="P124" s="90">
        <f>[1]April!CV124</f>
        <v>0</v>
      </c>
      <c r="Q124" s="98">
        <f>[1]April!DA124</f>
        <v>0</v>
      </c>
      <c r="R124" s="6"/>
      <c r="S124" s="90">
        <f>[3]May!CV124</f>
        <v>0</v>
      </c>
      <c r="T124" s="98">
        <f>[3]May!DA124</f>
        <v>0</v>
      </c>
      <c r="U124" s="6"/>
      <c r="V124" s="90">
        <f>[3]June!CV124</f>
        <v>0</v>
      </c>
      <c r="W124" s="98">
        <f>[3]June!DA124</f>
        <v>0</v>
      </c>
      <c r="X124" s="6"/>
      <c r="Y124" s="90">
        <f>[3]July!CV124</f>
        <v>0</v>
      </c>
      <c r="Z124" s="98">
        <f>[3]July!DA124</f>
        <v>0</v>
      </c>
      <c r="AA124" s="6"/>
      <c r="AB124" s="90">
        <f>[3]August!CV124</f>
        <v>0</v>
      </c>
      <c r="AC124" s="98">
        <f>[3]August!DA124</f>
        <v>0</v>
      </c>
      <c r="AD124" s="6"/>
      <c r="AE124" s="90">
        <f>[4]September!CV124</f>
        <v>0</v>
      </c>
      <c r="AF124" s="98">
        <f>[4]September!DA124</f>
        <v>0</v>
      </c>
      <c r="AG124" s="6"/>
      <c r="AH124" s="90">
        <f>[4]October!CV124</f>
        <v>0</v>
      </c>
      <c r="AI124" s="98">
        <f>[4]October!DA124</f>
        <v>0</v>
      </c>
      <c r="AJ124" s="6"/>
      <c r="AK124" s="90">
        <f>[4]November!CV124</f>
        <v>0</v>
      </c>
      <c r="AL124" s="98">
        <f>[4]November!DA124</f>
        <v>0</v>
      </c>
      <c r="AM124" s="6"/>
      <c r="AN124" s="90">
        <f>[4]December!CV124</f>
        <v>0</v>
      </c>
      <c r="AO124" s="98">
        <f>[4]December!DA124</f>
        <v>0</v>
      </c>
      <c r="AP124" s="6">
        <f>[5]December!DB124</f>
        <v>0</v>
      </c>
      <c r="AQ124" s="90">
        <f t="shared" si="12"/>
        <v>0</v>
      </c>
      <c r="AR124" s="105">
        <f t="shared" si="13"/>
        <v>0</v>
      </c>
      <c r="AS124" s="4">
        <f t="shared" si="14"/>
        <v>0</v>
      </c>
      <c r="AT124" s="17"/>
    </row>
    <row r="125" spans="2:46" ht="15.75" thickBot="1">
      <c r="B125" s="38">
        <f>[1]January!B125</f>
        <v>10</v>
      </c>
      <c r="C125" s="1">
        <f>[1]January!C125</f>
        <v>0</v>
      </c>
      <c r="D125" s="2">
        <f>[1]January!D125</f>
        <v>0</v>
      </c>
      <c r="E125" s="3">
        <f>[1]January!E125</f>
        <v>0</v>
      </c>
      <c r="F125" s="4">
        <f>[1]January!F125</f>
        <v>0</v>
      </c>
      <c r="G125" s="90">
        <f>[1]January!CV125</f>
        <v>0</v>
      </c>
      <c r="H125" s="98">
        <f>[1]January!DA125</f>
        <v>0</v>
      </c>
      <c r="I125" s="6">
        <f>[2]January!DB125</f>
        <v>0</v>
      </c>
      <c r="J125" s="90">
        <f>[1]February!CV125</f>
        <v>0</v>
      </c>
      <c r="K125" s="98">
        <f>[1]February!DA125</f>
        <v>0</v>
      </c>
      <c r="L125" s="6"/>
      <c r="M125" s="90">
        <f>[1]March!CV125</f>
        <v>0</v>
      </c>
      <c r="N125" s="98">
        <f>[1]March!DA125</f>
        <v>0</v>
      </c>
      <c r="O125" s="6"/>
      <c r="P125" s="90">
        <f>[1]April!CV125</f>
        <v>0</v>
      </c>
      <c r="Q125" s="98">
        <f>[1]April!DA125</f>
        <v>0</v>
      </c>
      <c r="R125" s="6"/>
      <c r="S125" s="90">
        <f>[3]May!CV125</f>
        <v>0</v>
      </c>
      <c r="T125" s="98">
        <f>[3]May!DA125</f>
        <v>0</v>
      </c>
      <c r="U125" s="6"/>
      <c r="V125" s="90">
        <f>[3]June!CV125</f>
        <v>0</v>
      </c>
      <c r="W125" s="98">
        <f>[3]June!DA125</f>
        <v>0</v>
      </c>
      <c r="X125" s="6"/>
      <c r="Y125" s="90">
        <f>[3]July!CV125</f>
        <v>0</v>
      </c>
      <c r="Z125" s="98">
        <f>[3]July!DA125</f>
        <v>0</v>
      </c>
      <c r="AA125" s="6"/>
      <c r="AB125" s="90">
        <f>[3]August!CV125</f>
        <v>0</v>
      </c>
      <c r="AC125" s="98">
        <f>[3]August!DA125</f>
        <v>0</v>
      </c>
      <c r="AD125" s="6"/>
      <c r="AE125" s="90">
        <f>[4]September!CV125</f>
        <v>0</v>
      </c>
      <c r="AF125" s="98">
        <f>[4]September!DA125</f>
        <v>0</v>
      </c>
      <c r="AG125" s="6"/>
      <c r="AH125" s="90">
        <f>[4]October!CV125</f>
        <v>0</v>
      </c>
      <c r="AI125" s="98">
        <f>[4]October!DA125</f>
        <v>0</v>
      </c>
      <c r="AJ125" s="6"/>
      <c r="AK125" s="90">
        <f>[4]November!CV125</f>
        <v>0</v>
      </c>
      <c r="AL125" s="98">
        <f>[4]November!DA125</f>
        <v>0</v>
      </c>
      <c r="AM125" s="6"/>
      <c r="AN125" s="90">
        <f>[4]December!CV125</f>
        <v>0</v>
      </c>
      <c r="AO125" s="98">
        <f>[4]December!DA125</f>
        <v>0</v>
      </c>
      <c r="AP125" s="6">
        <f>[5]December!DB125</f>
        <v>0</v>
      </c>
      <c r="AQ125" s="90">
        <f t="shared" si="12"/>
        <v>0</v>
      </c>
      <c r="AR125" s="105">
        <f t="shared" si="13"/>
        <v>0</v>
      </c>
      <c r="AS125" s="4">
        <f t="shared" si="14"/>
        <v>0</v>
      </c>
      <c r="AT125" s="17"/>
    </row>
    <row r="126" spans="2:46" ht="18.75" thickBot="1">
      <c r="B126" s="18"/>
      <c r="C126" s="7"/>
      <c r="D126" s="8" t="s">
        <v>40</v>
      </c>
      <c r="E126" s="9"/>
      <c r="F126" s="10">
        <f>[1]January!$F$126</f>
        <v>10000</v>
      </c>
      <c r="G126" s="86">
        <f>[1]January!CV126</f>
        <v>0</v>
      </c>
      <c r="H126" s="94">
        <f>[1]January!DA126</f>
        <v>0</v>
      </c>
      <c r="I126" s="10">
        <f>[2]January!DB126</f>
        <v>4000</v>
      </c>
      <c r="J126" s="86">
        <f>[1]February!CV126</f>
        <v>0</v>
      </c>
      <c r="K126" s="94">
        <f>[1]February!DA126</f>
        <v>0</v>
      </c>
      <c r="L126" s="10"/>
      <c r="M126" s="86">
        <f>[1]March!CV126</f>
        <v>0</v>
      </c>
      <c r="N126" s="94">
        <f>[1]March!DA126</f>
        <v>0</v>
      </c>
      <c r="O126" s="10"/>
      <c r="P126" s="86">
        <f>[1]April!CV126</f>
        <v>0</v>
      </c>
      <c r="Q126" s="94">
        <f>[1]April!DA126</f>
        <v>0</v>
      </c>
      <c r="R126" s="10"/>
      <c r="S126" s="86">
        <f>[3]May!CV126</f>
        <v>0</v>
      </c>
      <c r="T126" s="94">
        <f>[3]May!DA126</f>
        <v>0</v>
      </c>
      <c r="U126" s="10"/>
      <c r="V126" s="86">
        <f>[3]June!CV126</f>
        <v>0</v>
      </c>
      <c r="W126" s="94">
        <f>[3]June!DA126</f>
        <v>0</v>
      </c>
      <c r="X126" s="10"/>
      <c r="Y126" s="86">
        <f>[3]July!CV126</f>
        <v>0</v>
      </c>
      <c r="Z126" s="94">
        <f>[3]July!DA126</f>
        <v>0</v>
      </c>
      <c r="AA126" s="10"/>
      <c r="AB126" s="86">
        <f>[3]August!CV126</f>
        <v>0</v>
      </c>
      <c r="AC126" s="94">
        <f>[3]August!DA126</f>
        <v>0</v>
      </c>
      <c r="AD126" s="10"/>
      <c r="AE126" s="86">
        <f>[4]September!CV126</f>
        <v>0</v>
      </c>
      <c r="AF126" s="94">
        <f>[4]September!DA126</f>
        <v>0</v>
      </c>
      <c r="AG126" s="10"/>
      <c r="AH126" s="86">
        <f>[4]October!CV126</f>
        <v>0</v>
      </c>
      <c r="AI126" s="94">
        <f>[4]October!DA126</f>
        <v>0</v>
      </c>
      <c r="AJ126" s="10"/>
      <c r="AK126" s="86">
        <f>[4]November!CV126</f>
        <v>0</v>
      </c>
      <c r="AL126" s="94">
        <f>[4]November!DA126</f>
        <v>0</v>
      </c>
      <c r="AM126" s="10"/>
      <c r="AN126" s="86">
        <f>[4]December!CV126</f>
        <v>0</v>
      </c>
      <c r="AO126" s="94">
        <f>[4]December!DA126</f>
        <v>0</v>
      </c>
      <c r="AP126" s="10">
        <f>[5]December!DB126</f>
        <v>5600</v>
      </c>
      <c r="AQ126" s="86">
        <f t="shared" si="12"/>
        <v>0</v>
      </c>
      <c r="AR126" s="94">
        <f t="shared" si="13"/>
        <v>0</v>
      </c>
      <c r="AS126" s="10">
        <f t="shared" si="14"/>
        <v>10000</v>
      </c>
      <c r="AT126" s="45"/>
    </row>
    <row r="127" spans="2:46" ht="18">
      <c r="B127" s="40"/>
      <c r="C127" s="13"/>
      <c r="D127" s="14" t="s">
        <v>43</v>
      </c>
      <c r="E127" s="13"/>
      <c r="F127" s="15"/>
      <c r="G127" s="92"/>
      <c r="H127" s="100"/>
      <c r="I127" s="42"/>
      <c r="J127" s="92"/>
      <c r="K127" s="100"/>
      <c r="L127" s="41"/>
      <c r="M127" s="92"/>
      <c r="N127" s="100"/>
      <c r="O127" s="41"/>
      <c r="P127" s="92"/>
      <c r="Q127" s="100"/>
      <c r="R127" s="41"/>
      <c r="S127" s="92"/>
      <c r="T127" s="100"/>
      <c r="U127" s="41"/>
      <c r="V127" s="92"/>
      <c r="W127" s="100"/>
      <c r="X127" s="41"/>
      <c r="Y127" s="92"/>
      <c r="Z127" s="100"/>
      <c r="AA127" s="41"/>
      <c r="AB127" s="92">
        <f>[3]August!CV127</f>
        <v>0</v>
      </c>
      <c r="AC127" s="100">
        <f>[3]August!DA127</f>
        <v>0</v>
      </c>
      <c r="AD127" s="41"/>
      <c r="AE127" s="92">
        <f>[4]September!CV127</f>
        <v>0</v>
      </c>
      <c r="AF127" s="100">
        <f>[4]September!DA127</f>
        <v>0</v>
      </c>
      <c r="AG127" s="41"/>
      <c r="AH127" s="92">
        <f>[4]October!CV127</f>
        <v>0</v>
      </c>
      <c r="AI127" s="100">
        <f>[4]October!DA127</f>
        <v>0</v>
      </c>
      <c r="AJ127" s="41"/>
      <c r="AK127" s="92">
        <f>[4]November!CV127</f>
        <v>0</v>
      </c>
      <c r="AL127" s="100">
        <f>[4]November!DA127</f>
        <v>0</v>
      </c>
      <c r="AM127" s="41"/>
      <c r="AN127" s="92">
        <f>[4]December!CV127</f>
        <v>0</v>
      </c>
      <c r="AO127" s="100">
        <f>[4]December!DA127</f>
        <v>0</v>
      </c>
      <c r="AP127" s="41"/>
      <c r="AQ127" s="92"/>
      <c r="AR127" s="106"/>
      <c r="AS127" s="43"/>
      <c r="AT127" s="23"/>
    </row>
    <row r="128" spans="2:46">
      <c r="B128" s="34">
        <f>[1]January!B128</f>
        <v>1</v>
      </c>
      <c r="C128" s="1">
        <f>[1]January!C128</f>
        <v>6002518</v>
      </c>
      <c r="D128" s="44" t="str">
        <f>[1]January!D128</f>
        <v xml:space="preserve">ADHESIVES </v>
      </c>
      <c r="E128" s="3">
        <f>[1]January!E128</f>
        <v>0</v>
      </c>
      <c r="F128" s="4">
        <f>[1]January!F128</f>
        <v>0</v>
      </c>
      <c r="G128" s="89">
        <f>[1]January!CV128</f>
        <v>0</v>
      </c>
      <c r="H128" s="97">
        <f>[1]January!DA128</f>
        <v>0</v>
      </c>
      <c r="I128" s="5">
        <f>[2]January!DB128</f>
        <v>1640</v>
      </c>
      <c r="J128" s="89">
        <f>[1]February!CV128</f>
        <v>0</v>
      </c>
      <c r="K128" s="97">
        <f>[1]February!DA128</f>
        <v>0</v>
      </c>
      <c r="L128" s="5"/>
      <c r="M128" s="89">
        <f>[1]March!CV128</f>
        <v>0</v>
      </c>
      <c r="N128" s="97">
        <f>[1]March!DA128</f>
        <v>0</v>
      </c>
      <c r="O128" s="5"/>
      <c r="P128" s="89">
        <f>[1]April!CV128</f>
        <v>0</v>
      </c>
      <c r="Q128" s="97">
        <f>[1]April!DA128</f>
        <v>0</v>
      </c>
      <c r="R128" s="5"/>
      <c r="S128" s="89">
        <f>[3]May!CV128</f>
        <v>0</v>
      </c>
      <c r="T128" s="97">
        <f>[3]May!DA128</f>
        <v>0</v>
      </c>
      <c r="U128" s="5"/>
      <c r="V128" s="89">
        <f>[3]June!CV128</f>
        <v>0</v>
      </c>
      <c r="W128" s="97">
        <f>[3]June!DA128</f>
        <v>0</v>
      </c>
      <c r="X128" s="5"/>
      <c r="Y128" s="89">
        <f>[3]July!CV128</f>
        <v>0</v>
      </c>
      <c r="Z128" s="97">
        <f>[3]July!DA128</f>
        <v>0</v>
      </c>
      <c r="AA128" s="5"/>
      <c r="AB128" s="89">
        <f>[3]August!CV128</f>
        <v>0</v>
      </c>
      <c r="AC128" s="97">
        <f>[3]August!DA128</f>
        <v>0</v>
      </c>
      <c r="AD128" s="5"/>
      <c r="AE128" s="89">
        <f>[4]September!CV128</f>
        <v>0</v>
      </c>
      <c r="AF128" s="97">
        <f>[4]September!DA128</f>
        <v>0</v>
      </c>
      <c r="AG128" s="5"/>
      <c r="AH128" s="89">
        <f>[4]October!CV128</f>
        <v>0</v>
      </c>
      <c r="AI128" s="97">
        <f>[4]October!DA128</f>
        <v>0</v>
      </c>
      <c r="AJ128" s="5"/>
      <c r="AK128" s="89">
        <f>[4]November!CV128</f>
        <v>0</v>
      </c>
      <c r="AL128" s="97">
        <f>[4]November!DA128</f>
        <v>0</v>
      </c>
      <c r="AM128" s="5"/>
      <c r="AN128" s="89">
        <f>[4]December!CV128</f>
        <v>0</v>
      </c>
      <c r="AO128" s="97">
        <f>[4]December!DA128</f>
        <v>0</v>
      </c>
      <c r="AP128" s="5">
        <f>[5]December!DB128</f>
        <v>1640</v>
      </c>
      <c r="AQ128" s="89">
        <f t="shared" si="12"/>
        <v>0</v>
      </c>
      <c r="AR128" s="104">
        <f t="shared" si="13"/>
        <v>0</v>
      </c>
      <c r="AS128" s="4">
        <f t="shared" si="14"/>
        <v>0</v>
      </c>
      <c r="AT128" s="16"/>
    </row>
    <row r="129" spans="2:46">
      <c r="B129" s="35">
        <f>[1]January!B129</f>
        <v>2</v>
      </c>
      <c r="C129" s="1">
        <f>[1]January!C129</f>
        <v>0</v>
      </c>
      <c r="D129" s="44">
        <f>[1]January!D129</f>
        <v>0</v>
      </c>
      <c r="E129" s="3">
        <f>[1]January!E129</f>
        <v>0</v>
      </c>
      <c r="F129" s="4">
        <f>[1]January!F129</f>
        <v>0</v>
      </c>
      <c r="G129" s="90">
        <f>[1]January!CV129</f>
        <v>0</v>
      </c>
      <c r="H129" s="98">
        <f>[1]January!DA129</f>
        <v>0</v>
      </c>
      <c r="I129" s="6">
        <f>[2]January!DB129</f>
        <v>0</v>
      </c>
      <c r="J129" s="90">
        <f>[1]February!CV129</f>
        <v>0</v>
      </c>
      <c r="K129" s="98">
        <f>[1]February!DA129</f>
        <v>0</v>
      </c>
      <c r="L129" s="6"/>
      <c r="M129" s="90">
        <f>[1]March!CV129</f>
        <v>0</v>
      </c>
      <c r="N129" s="98">
        <f>[1]March!DA129</f>
        <v>0</v>
      </c>
      <c r="O129" s="6"/>
      <c r="P129" s="90">
        <f>[1]April!CV129</f>
        <v>0</v>
      </c>
      <c r="Q129" s="98">
        <f>[1]April!DA129</f>
        <v>0</v>
      </c>
      <c r="R129" s="6"/>
      <c r="S129" s="90">
        <f>[3]May!CV129</f>
        <v>0</v>
      </c>
      <c r="T129" s="98">
        <f>[3]May!DA129</f>
        <v>0</v>
      </c>
      <c r="U129" s="6"/>
      <c r="V129" s="90">
        <f>[3]June!CV129</f>
        <v>0</v>
      </c>
      <c r="W129" s="98">
        <f>[3]June!DA129</f>
        <v>0</v>
      </c>
      <c r="X129" s="6"/>
      <c r="Y129" s="90">
        <f>[3]July!CV129</f>
        <v>0</v>
      </c>
      <c r="Z129" s="98">
        <f>[3]July!DA129</f>
        <v>0</v>
      </c>
      <c r="AA129" s="6"/>
      <c r="AB129" s="90">
        <f>[3]August!CV129</f>
        <v>0</v>
      </c>
      <c r="AC129" s="98">
        <f>[3]August!DA129</f>
        <v>0</v>
      </c>
      <c r="AD129" s="6"/>
      <c r="AE129" s="90">
        <f>[4]September!CV129</f>
        <v>0</v>
      </c>
      <c r="AF129" s="98">
        <f>[4]September!DA129</f>
        <v>0</v>
      </c>
      <c r="AG129" s="6"/>
      <c r="AH129" s="90">
        <f>[4]October!CV129</f>
        <v>0</v>
      </c>
      <c r="AI129" s="98">
        <f>[4]October!DA129</f>
        <v>0</v>
      </c>
      <c r="AJ129" s="6"/>
      <c r="AK129" s="90">
        <f>[4]November!CV129</f>
        <v>0</v>
      </c>
      <c r="AL129" s="98">
        <f>[4]November!DA129</f>
        <v>0</v>
      </c>
      <c r="AM129" s="6"/>
      <c r="AN129" s="90">
        <f>[4]December!CV129</f>
        <v>0</v>
      </c>
      <c r="AO129" s="98">
        <f>[4]December!DA129</f>
        <v>0</v>
      </c>
      <c r="AP129" s="6">
        <f>[5]December!DB129</f>
        <v>0</v>
      </c>
      <c r="AQ129" s="90">
        <f t="shared" si="12"/>
        <v>0</v>
      </c>
      <c r="AR129" s="105">
        <f t="shared" si="13"/>
        <v>0</v>
      </c>
      <c r="AS129" s="4">
        <f t="shared" si="14"/>
        <v>0</v>
      </c>
      <c r="AT129" s="17"/>
    </row>
    <row r="130" spans="2:46">
      <c r="B130" s="34">
        <f>[1]January!B130</f>
        <v>3</v>
      </c>
      <c r="C130" s="1">
        <f>[1]January!C130</f>
        <v>0</v>
      </c>
      <c r="D130" s="44">
        <f>[1]January!D130</f>
        <v>0</v>
      </c>
      <c r="E130" s="3">
        <f>[1]January!E130</f>
        <v>0</v>
      </c>
      <c r="F130" s="4">
        <f>[1]January!F130</f>
        <v>0</v>
      </c>
      <c r="G130" s="90">
        <f>[1]January!CV130</f>
        <v>0</v>
      </c>
      <c r="H130" s="98">
        <f>[1]January!DA130</f>
        <v>0</v>
      </c>
      <c r="I130" s="6">
        <f>[2]January!DB130</f>
        <v>0</v>
      </c>
      <c r="J130" s="90">
        <f>[1]February!CV130</f>
        <v>0</v>
      </c>
      <c r="K130" s="98">
        <f>[1]February!DA130</f>
        <v>0</v>
      </c>
      <c r="L130" s="6"/>
      <c r="M130" s="90">
        <f>[1]March!CV130</f>
        <v>0</v>
      </c>
      <c r="N130" s="98">
        <f>[1]March!DA130</f>
        <v>0</v>
      </c>
      <c r="O130" s="6"/>
      <c r="P130" s="90">
        <f>[1]April!CV130</f>
        <v>0</v>
      </c>
      <c r="Q130" s="98">
        <f>[1]April!DA130</f>
        <v>0</v>
      </c>
      <c r="R130" s="6"/>
      <c r="S130" s="90">
        <f>[3]May!CV130</f>
        <v>0</v>
      </c>
      <c r="T130" s="98">
        <f>[3]May!DA130</f>
        <v>0</v>
      </c>
      <c r="U130" s="6"/>
      <c r="V130" s="90">
        <f>[3]June!CV130</f>
        <v>0</v>
      </c>
      <c r="W130" s="98">
        <f>[3]June!DA130</f>
        <v>0</v>
      </c>
      <c r="X130" s="6"/>
      <c r="Y130" s="90">
        <f>[3]July!CV130</f>
        <v>0</v>
      </c>
      <c r="Z130" s="98">
        <f>[3]July!DA130</f>
        <v>0</v>
      </c>
      <c r="AA130" s="6"/>
      <c r="AB130" s="90">
        <f>[3]August!CV130</f>
        <v>0</v>
      </c>
      <c r="AC130" s="98">
        <f>[3]August!DA130</f>
        <v>0</v>
      </c>
      <c r="AD130" s="6"/>
      <c r="AE130" s="90">
        <f>[4]September!CV130</f>
        <v>0</v>
      </c>
      <c r="AF130" s="98">
        <f>[4]September!DA130</f>
        <v>0</v>
      </c>
      <c r="AG130" s="6"/>
      <c r="AH130" s="90">
        <f>[4]October!CV130</f>
        <v>0</v>
      </c>
      <c r="AI130" s="98">
        <f>[4]October!DA130</f>
        <v>0</v>
      </c>
      <c r="AJ130" s="6"/>
      <c r="AK130" s="90">
        <f>[4]November!CV130</f>
        <v>0</v>
      </c>
      <c r="AL130" s="98">
        <f>[4]November!DA130</f>
        <v>0</v>
      </c>
      <c r="AM130" s="6"/>
      <c r="AN130" s="90">
        <f>[4]December!CV130</f>
        <v>0</v>
      </c>
      <c r="AO130" s="98">
        <f>[4]December!DA130</f>
        <v>0</v>
      </c>
      <c r="AP130" s="6">
        <f>[5]December!DB130</f>
        <v>0</v>
      </c>
      <c r="AQ130" s="90">
        <f t="shared" si="12"/>
        <v>0</v>
      </c>
      <c r="AR130" s="105">
        <f t="shared" si="13"/>
        <v>0</v>
      </c>
      <c r="AS130" s="4">
        <f t="shared" si="14"/>
        <v>0</v>
      </c>
      <c r="AT130" s="17"/>
    </row>
    <row r="131" spans="2:46">
      <c r="B131" s="35">
        <f>[1]January!B131</f>
        <v>4</v>
      </c>
      <c r="C131" s="1">
        <f>[1]January!C131</f>
        <v>0</v>
      </c>
      <c r="D131" s="44">
        <f>[1]January!D131</f>
        <v>0</v>
      </c>
      <c r="E131" s="3">
        <f>[1]January!E131</f>
        <v>0</v>
      </c>
      <c r="F131" s="4">
        <f>[1]January!F131</f>
        <v>0</v>
      </c>
      <c r="G131" s="90">
        <f>[1]January!CV131</f>
        <v>0</v>
      </c>
      <c r="H131" s="98">
        <f>[1]January!DA131</f>
        <v>0</v>
      </c>
      <c r="I131" s="6">
        <f>[2]January!DB131</f>
        <v>0</v>
      </c>
      <c r="J131" s="90">
        <f>[1]February!CV131</f>
        <v>0</v>
      </c>
      <c r="K131" s="98">
        <f>[1]February!DA131</f>
        <v>0</v>
      </c>
      <c r="L131" s="6"/>
      <c r="M131" s="90">
        <f>[1]March!CV131</f>
        <v>0</v>
      </c>
      <c r="N131" s="98">
        <f>[1]March!DA131</f>
        <v>0</v>
      </c>
      <c r="O131" s="6"/>
      <c r="P131" s="90">
        <f>[1]April!CV131</f>
        <v>0</v>
      </c>
      <c r="Q131" s="98">
        <f>[1]April!DA131</f>
        <v>0</v>
      </c>
      <c r="R131" s="6"/>
      <c r="S131" s="90">
        <f>[3]May!CV131</f>
        <v>0</v>
      </c>
      <c r="T131" s="98">
        <f>[3]May!DA131</f>
        <v>0</v>
      </c>
      <c r="U131" s="6"/>
      <c r="V131" s="90">
        <f>[3]June!CV131</f>
        <v>0</v>
      </c>
      <c r="W131" s="98">
        <f>[3]June!DA131</f>
        <v>0</v>
      </c>
      <c r="X131" s="6"/>
      <c r="Y131" s="90">
        <f>[3]July!CV131</f>
        <v>0</v>
      </c>
      <c r="Z131" s="98">
        <f>[3]July!DA131</f>
        <v>0</v>
      </c>
      <c r="AA131" s="6"/>
      <c r="AB131" s="90">
        <f>[3]August!CV131</f>
        <v>0</v>
      </c>
      <c r="AC131" s="98">
        <f>[3]August!DA131</f>
        <v>0</v>
      </c>
      <c r="AD131" s="6"/>
      <c r="AE131" s="90">
        <f>[4]September!CV131</f>
        <v>0</v>
      </c>
      <c r="AF131" s="98">
        <f>[4]September!DA131</f>
        <v>0</v>
      </c>
      <c r="AG131" s="6"/>
      <c r="AH131" s="90">
        <f>[4]October!CV131</f>
        <v>0</v>
      </c>
      <c r="AI131" s="98">
        <f>[4]October!DA131</f>
        <v>0</v>
      </c>
      <c r="AJ131" s="6"/>
      <c r="AK131" s="90">
        <f>[4]November!CV131</f>
        <v>0</v>
      </c>
      <c r="AL131" s="98">
        <f>[4]November!DA131</f>
        <v>0</v>
      </c>
      <c r="AM131" s="6"/>
      <c r="AN131" s="90">
        <f>[4]December!CV131</f>
        <v>0</v>
      </c>
      <c r="AO131" s="98">
        <f>[4]December!DA131</f>
        <v>0</v>
      </c>
      <c r="AP131" s="6">
        <f>[5]December!DB131</f>
        <v>0</v>
      </c>
      <c r="AQ131" s="90">
        <f t="shared" si="12"/>
        <v>0</v>
      </c>
      <c r="AR131" s="105">
        <f t="shared" si="13"/>
        <v>0</v>
      </c>
      <c r="AS131" s="4">
        <f t="shared" si="14"/>
        <v>0</v>
      </c>
      <c r="AT131" s="17"/>
    </row>
    <row r="132" spans="2:46">
      <c r="B132" s="34">
        <f>[1]January!B132</f>
        <v>5</v>
      </c>
      <c r="C132" s="1">
        <f>[1]January!C132</f>
        <v>0</v>
      </c>
      <c r="D132" s="44">
        <f>[1]January!D132</f>
        <v>0</v>
      </c>
      <c r="E132" s="3">
        <f>[1]January!E132</f>
        <v>0</v>
      </c>
      <c r="F132" s="4">
        <f>[1]January!F132</f>
        <v>0</v>
      </c>
      <c r="G132" s="90">
        <f>[1]January!CV132</f>
        <v>0</v>
      </c>
      <c r="H132" s="98">
        <f>[1]January!DA132</f>
        <v>0</v>
      </c>
      <c r="I132" s="6">
        <f>[2]January!DB132</f>
        <v>0</v>
      </c>
      <c r="J132" s="90">
        <f>[1]February!CV132</f>
        <v>0</v>
      </c>
      <c r="K132" s="98">
        <f>[1]February!DA132</f>
        <v>0</v>
      </c>
      <c r="L132" s="6"/>
      <c r="M132" s="90">
        <f>[1]March!CV132</f>
        <v>0</v>
      </c>
      <c r="N132" s="98">
        <f>[1]March!DA132</f>
        <v>0</v>
      </c>
      <c r="O132" s="6"/>
      <c r="P132" s="90">
        <f>[1]April!CV132</f>
        <v>0</v>
      </c>
      <c r="Q132" s="98">
        <f>[1]April!DA132</f>
        <v>0</v>
      </c>
      <c r="R132" s="6"/>
      <c r="S132" s="90">
        <f>[3]May!CV132</f>
        <v>0</v>
      </c>
      <c r="T132" s="98">
        <f>[3]May!DA132</f>
        <v>0</v>
      </c>
      <c r="U132" s="6"/>
      <c r="V132" s="90">
        <f>[3]June!CV132</f>
        <v>0</v>
      </c>
      <c r="W132" s="98">
        <f>[3]June!DA132</f>
        <v>0</v>
      </c>
      <c r="X132" s="6"/>
      <c r="Y132" s="90">
        <f>[3]July!CV132</f>
        <v>0</v>
      </c>
      <c r="Z132" s="98">
        <f>[3]July!DA132</f>
        <v>0</v>
      </c>
      <c r="AA132" s="6"/>
      <c r="AB132" s="90">
        <f>[3]August!CV132</f>
        <v>0</v>
      </c>
      <c r="AC132" s="98">
        <f>[3]August!DA132</f>
        <v>0</v>
      </c>
      <c r="AD132" s="6"/>
      <c r="AE132" s="90">
        <f>[4]September!CV132</f>
        <v>0</v>
      </c>
      <c r="AF132" s="98">
        <f>[4]September!DA132</f>
        <v>0</v>
      </c>
      <c r="AG132" s="6"/>
      <c r="AH132" s="90">
        <f>[4]October!CV132</f>
        <v>0</v>
      </c>
      <c r="AI132" s="98">
        <f>[4]October!DA132</f>
        <v>0</v>
      </c>
      <c r="AJ132" s="6"/>
      <c r="AK132" s="90">
        <f>[4]November!CV132</f>
        <v>0</v>
      </c>
      <c r="AL132" s="98">
        <f>[4]November!DA132</f>
        <v>0</v>
      </c>
      <c r="AM132" s="6"/>
      <c r="AN132" s="90">
        <f>[4]December!CV132</f>
        <v>0</v>
      </c>
      <c r="AO132" s="98">
        <f>[4]December!DA132</f>
        <v>0</v>
      </c>
      <c r="AP132" s="6">
        <f>[5]December!DB132</f>
        <v>0</v>
      </c>
      <c r="AQ132" s="90">
        <f t="shared" si="12"/>
        <v>0</v>
      </c>
      <c r="AR132" s="105">
        <f t="shared" si="13"/>
        <v>0</v>
      </c>
      <c r="AS132" s="4">
        <f t="shared" si="14"/>
        <v>0</v>
      </c>
      <c r="AT132" s="17"/>
    </row>
    <row r="133" spans="2:46" ht="15.75" thickBot="1">
      <c r="B133" s="35">
        <f>[1]January!B133</f>
        <v>6</v>
      </c>
      <c r="C133" s="1">
        <f>[1]January!C133</f>
        <v>0</v>
      </c>
      <c r="D133" s="44">
        <f>[1]January!D133</f>
        <v>0</v>
      </c>
      <c r="E133" s="3">
        <f>[1]January!E133</f>
        <v>0</v>
      </c>
      <c r="F133" s="4">
        <f>[1]January!F133</f>
        <v>0</v>
      </c>
      <c r="G133" s="90">
        <f>[1]January!CV133</f>
        <v>0</v>
      </c>
      <c r="H133" s="98">
        <f>[1]January!DA133</f>
        <v>0</v>
      </c>
      <c r="I133" s="6">
        <f>[2]January!DB133</f>
        <v>0</v>
      </c>
      <c r="J133" s="90">
        <f>[1]February!CV133</f>
        <v>0</v>
      </c>
      <c r="K133" s="98">
        <f>[1]February!DA133</f>
        <v>0</v>
      </c>
      <c r="L133" s="6"/>
      <c r="M133" s="90">
        <f>[1]March!CV133</f>
        <v>0</v>
      </c>
      <c r="N133" s="98">
        <f>[1]March!DA133</f>
        <v>0</v>
      </c>
      <c r="O133" s="6"/>
      <c r="P133" s="90">
        <f>[1]April!CV133</f>
        <v>0</v>
      </c>
      <c r="Q133" s="98">
        <f>[1]April!DA133</f>
        <v>0</v>
      </c>
      <c r="R133" s="6"/>
      <c r="S133" s="90">
        <f>[3]May!CV133</f>
        <v>0</v>
      </c>
      <c r="T133" s="98">
        <f>[3]May!DA133</f>
        <v>0</v>
      </c>
      <c r="U133" s="6"/>
      <c r="V133" s="90">
        <f>[3]June!CV133</f>
        <v>0</v>
      </c>
      <c r="W133" s="98">
        <f>[3]June!DA133</f>
        <v>0</v>
      </c>
      <c r="X133" s="6"/>
      <c r="Y133" s="90">
        <f>[3]July!CV133</f>
        <v>0</v>
      </c>
      <c r="Z133" s="98">
        <f>[3]July!DA133</f>
        <v>0</v>
      </c>
      <c r="AA133" s="6"/>
      <c r="AB133" s="90">
        <f>[3]August!CV133</f>
        <v>0</v>
      </c>
      <c r="AC133" s="98">
        <f>[3]August!DA133</f>
        <v>0</v>
      </c>
      <c r="AD133" s="6"/>
      <c r="AE133" s="90">
        <f>[4]September!CV133</f>
        <v>0</v>
      </c>
      <c r="AF133" s="98">
        <f>[4]September!DA133</f>
        <v>0</v>
      </c>
      <c r="AG133" s="6"/>
      <c r="AH133" s="90">
        <f>[4]October!CV133</f>
        <v>0</v>
      </c>
      <c r="AI133" s="98">
        <f>[4]October!DA133</f>
        <v>0</v>
      </c>
      <c r="AJ133" s="6"/>
      <c r="AK133" s="90">
        <f>[4]November!CV133</f>
        <v>0</v>
      </c>
      <c r="AL133" s="98">
        <f>[4]November!DA133</f>
        <v>0</v>
      </c>
      <c r="AM133" s="6"/>
      <c r="AN133" s="90">
        <f>[4]December!CV133</f>
        <v>0</v>
      </c>
      <c r="AO133" s="98">
        <f>[4]December!DA133</f>
        <v>0</v>
      </c>
      <c r="AP133" s="6">
        <f>[5]December!DB133</f>
        <v>0</v>
      </c>
      <c r="AQ133" s="90">
        <f t="shared" si="12"/>
        <v>0</v>
      </c>
      <c r="AR133" s="105">
        <f t="shared" si="13"/>
        <v>0</v>
      </c>
      <c r="AS133" s="4">
        <f t="shared" si="14"/>
        <v>0</v>
      </c>
      <c r="AT133" s="17"/>
    </row>
    <row r="134" spans="2:46" ht="18.75" thickBot="1">
      <c r="B134" s="18">
        <f>[2]January!B134</f>
        <v>0</v>
      </c>
      <c r="C134" s="7"/>
      <c r="D134" s="8" t="s">
        <v>40</v>
      </c>
      <c r="E134" s="9"/>
      <c r="F134" s="10">
        <f>[1]January!$F$134</f>
        <v>0</v>
      </c>
      <c r="G134" s="86">
        <f>[1]January!CV134</f>
        <v>0</v>
      </c>
      <c r="H134" s="94">
        <f>[1]January!DA134</f>
        <v>0</v>
      </c>
      <c r="I134" s="10">
        <f>[2]January!DB134</f>
        <v>1640</v>
      </c>
      <c r="J134" s="86">
        <f>[1]February!CV134</f>
        <v>0</v>
      </c>
      <c r="K134" s="94">
        <f>[1]February!DA134</f>
        <v>0</v>
      </c>
      <c r="L134" s="10"/>
      <c r="M134" s="86">
        <f>[1]March!CV134</f>
        <v>0</v>
      </c>
      <c r="N134" s="94">
        <f>[1]March!DA134</f>
        <v>0</v>
      </c>
      <c r="O134" s="10"/>
      <c r="P134" s="86">
        <f>[1]April!CV134</f>
        <v>0</v>
      </c>
      <c r="Q134" s="94">
        <f>[1]April!DA134</f>
        <v>0</v>
      </c>
      <c r="R134" s="10"/>
      <c r="S134" s="86">
        <f>[3]May!CV134</f>
        <v>0</v>
      </c>
      <c r="T134" s="94">
        <f>[3]May!DA134</f>
        <v>0</v>
      </c>
      <c r="U134" s="10"/>
      <c r="V134" s="86">
        <f>[3]June!CV134</f>
        <v>0</v>
      </c>
      <c r="W134" s="94">
        <f>[3]June!DA134</f>
        <v>0</v>
      </c>
      <c r="X134" s="10"/>
      <c r="Y134" s="86">
        <f>[3]July!CV134</f>
        <v>0</v>
      </c>
      <c r="Z134" s="94">
        <f>[3]July!DA134</f>
        <v>0</v>
      </c>
      <c r="AA134" s="10"/>
      <c r="AB134" s="86">
        <f>[3]August!CV134</f>
        <v>0</v>
      </c>
      <c r="AC134" s="94">
        <f>[3]August!DA134</f>
        <v>0</v>
      </c>
      <c r="AD134" s="10"/>
      <c r="AE134" s="86">
        <f>[4]September!CV134</f>
        <v>0</v>
      </c>
      <c r="AF134" s="94">
        <f>[4]September!DA134</f>
        <v>0</v>
      </c>
      <c r="AG134" s="10"/>
      <c r="AH134" s="86">
        <f>[4]October!CV134</f>
        <v>0</v>
      </c>
      <c r="AI134" s="94">
        <f>[4]October!DA134</f>
        <v>0</v>
      </c>
      <c r="AJ134" s="10"/>
      <c r="AK134" s="86">
        <f>[4]November!CV134</f>
        <v>0</v>
      </c>
      <c r="AL134" s="94">
        <f>[4]November!DA134</f>
        <v>0</v>
      </c>
      <c r="AM134" s="10"/>
      <c r="AN134" s="86">
        <f>[4]December!CV134</f>
        <v>0</v>
      </c>
      <c r="AO134" s="94">
        <f>[4]December!DA134</f>
        <v>0</v>
      </c>
      <c r="AP134" s="10">
        <f>[5]December!DB134</f>
        <v>1640</v>
      </c>
      <c r="AQ134" s="86">
        <f t="shared" si="12"/>
        <v>0</v>
      </c>
      <c r="AR134" s="94">
        <f t="shared" si="13"/>
        <v>0</v>
      </c>
      <c r="AS134" s="10">
        <f t="shared" si="14"/>
        <v>0</v>
      </c>
      <c r="AT134" s="45"/>
    </row>
  </sheetData>
  <sheetProtection password="C499" sheet="1" objects="1" scenarios="1"/>
  <mergeCells count="21">
    <mergeCell ref="AK4:AM4"/>
    <mergeCell ref="B2:AT2"/>
    <mergeCell ref="B4:B5"/>
    <mergeCell ref="C4:C5"/>
    <mergeCell ref="D4:D5"/>
    <mergeCell ref="E4:E5"/>
    <mergeCell ref="G4:I4"/>
    <mergeCell ref="J4:L4"/>
    <mergeCell ref="M4:O4"/>
    <mergeCell ref="P4:R4"/>
    <mergeCell ref="S4:U4"/>
    <mergeCell ref="V4:X4"/>
    <mergeCell ref="Y4:AA4"/>
    <mergeCell ref="AB4:AD4"/>
    <mergeCell ref="AE4:AG4"/>
    <mergeCell ref="AH4:AJ4"/>
    <mergeCell ref="AT4:AT5"/>
    <mergeCell ref="AQ4:AQ5"/>
    <mergeCell ref="AR4:AR5"/>
    <mergeCell ref="AS4:AS5"/>
    <mergeCell ref="AN4:AP4"/>
  </mergeCells>
  <pageMargins left="0.2" right="0.19" top="0.4" bottom="0.28000000000000003" header="0.3" footer="0.3"/>
  <pageSetup paperSize="8" scale="54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W85"/>
  <sheetViews>
    <sheetView zoomScale="85" zoomScaleNormal="85" workbookViewId="0">
      <selection activeCell="T27" sqref="T27"/>
    </sheetView>
  </sheetViews>
  <sheetFormatPr defaultRowHeight="15"/>
  <cols>
    <col min="1" max="1" width="1.5703125" style="65" customWidth="1"/>
    <col min="2" max="2" width="4.85546875" style="64" customWidth="1"/>
    <col min="3" max="3" width="27.5703125" style="65" customWidth="1"/>
    <col min="4" max="21" width="8.28515625" style="65" customWidth="1"/>
    <col min="22" max="22" width="11.5703125" style="65" customWidth="1"/>
    <col min="23" max="16384" width="9.140625" style="65"/>
  </cols>
  <sheetData>
    <row r="1" spans="2:23" ht="24.75" customHeight="1"/>
    <row r="2" spans="2:23" ht="24.75" customHeight="1"/>
    <row r="3" spans="2:23" ht="24.75" customHeight="1" thickBot="1"/>
    <row r="4" spans="2:23" ht="21.75" customHeight="1">
      <c r="B4" s="123" t="s">
        <v>0</v>
      </c>
      <c r="C4" s="66" t="s">
        <v>38</v>
      </c>
      <c r="D4" s="129" t="s">
        <v>35</v>
      </c>
      <c r="E4" s="129"/>
      <c r="F4" s="129"/>
      <c r="G4" s="130" t="s">
        <v>26</v>
      </c>
      <c r="H4" s="130"/>
      <c r="I4" s="130"/>
      <c r="J4" s="131" t="s">
        <v>27</v>
      </c>
      <c r="K4" s="131"/>
      <c r="L4" s="131"/>
      <c r="M4" s="132" t="s">
        <v>28</v>
      </c>
      <c r="N4" s="132"/>
      <c r="O4" s="132"/>
      <c r="P4" s="133" t="s">
        <v>36</v>
      </c>
      <c r="Q4" s="133"/>
      <c r="R4" s="133"/>
      <c r="S4" s="134" t="s">
        <v>32</v>
      </c>
      <c r="T4" s="134"/>
      <c r="U4" s="134"/>
      <c r="V4" s="125" t="s">
        <v>5</v>
      </c>
    </row>
    <row r="5" spans="2:23" ht="24" customHeight="1" thickBot="1">
      <c r="B5" s="124"/>
      <c r="C5" s="67" t="s">
        <v>34</v>
      </c>
      <c r="D5" s="68" t="s">
        <v>7</v>
      </c>
      <c r="E5" s="69" t="s">
        <v>39</v>
      </c>
      <c r="F5" s="70" t="s">
        <v>37</v>
      </c>
      <c r="G5" s="68" t="s">
        <v>7</v>
      </c>
      <c r="H5" s="69" t="s">
        <v>39</v>
      </c>
      <c r="I5" s="70" t="s">
        <v>37</v>
      </c>
      <c r="J5" s="68" t="s">
        <v>7</v>
      </c>
      <c r="K5" s="69" t="s">
        <v>39</v>
      </c>
      <c r="L5" s="70" t="s">
        <v>37</v>
      </c>
      <c r="M5" s="68" t="s">
        <v>7</v>
      </c>
      <c r="N5" s="69" t="s">
        <v>39</v>
      </c>
      <c r="O5" s="70" t="s">
        <v>37</v>
      </c>
      <c r="P5" s="68" t="s">
        <v>7</v>
      </c>
      <c r="Q5" s="69" t="s">
        <v>39</v>
      </c>
      <c r="R5" s="70" t="s">
        <v>37</v>
      </c>
      <c r="S5" s="68" t="s">
        <v>7</v>
      </c>
      <c r="T5" s="69" t="s">
        <v>39</v>
      </c>
      <c r="U5" s="70" t="s">
        <v>37</v>
      </c>
      <c r="V5" s="126"/>
    </row>
    <row r="6" spans="2:23" ht="18" customHeight="1">
      <c r="B6" s="71">
        <v>1</v>
      </c>
      <c r="C6" s="72" t="s">
        <v>12</v>
      </c>
      <c r="D6" s="73">
        <f>[1]January!$CV$36</f>
        <v>0</v>
      </c>
      <c r="E6" s="73">
        <f>[1]January!$DA$36</f>
        <v>0</v>
      </c>
      <c r="F6" s="73">
        <f>[1]January!$DB$36</f>
        <v>50700</v>
      </c>
      <c r="G6" s="73">
        <f>[1]January!$CV$59</f>
        <v>0</v>
      </c>
      <c r="H6" s="73">
        <f>[1]January!$DA$59</f>
        <v>0</v>
      </c>
      <c r="I6" s="73">
        <f>[1]January!$DB$59</f>
        <v>40200</v>
      </c>
      <c r="J6" s="73">
        <f>[1]January!$CV$81</f>
        <v>0</v>
      </c>
      <c r="K6" s="73">
        <f>[1]January!$DA$81</f>
        <v>0</v>
      </c>
      <c r="L6" s="73">
        <f>[1]January!$DB$81</f>
        <v>23200</v>
      </c>
      <c r="M6" s="73">
        <f>[1]January!$CV$114</f>
        <v>0</v>
      </c>
      <c r="N6" s="73">
        <f>[1]January!$DA$114</f>
        <v>0</v>
      </c>
      <c r="O6" s="73">
        <f>[1]January!$DB$114</f>
        <v>5800</v>
      </c>
      <c r="P6" s="73">
        <f>[1]January!$CV$116</f>
        <v>0</v>
      </c>
      <c r="Q6" s="73">
        <f>[1]January!$DA$116</f>
        <v>0</v>
      </c>
      <c r="R6" s="73">
        <f>[1]January!$DB$116</f>
        <v>3000</v>
      </c>
      <c r="S6" s="73">
        <f>[1]January!$CV$117</f>
        <v>0</v>
      </c>
      <c r="T6" s="73">
        <f>[1]January!$DA$117</f>
        <v>0</v>
      </c>
      <c r="U6" s="73">
        <f>[1]January!$DB$117</f>
        <v>7000</v>
      </c>
      <c r="V6" s="74"/>
      <c r="W6" s="64"/>
    </row>
    <row r="7" spans="2:23" ht="18" customHeight="1">
      <c r="B7" s="75">
        <v>2</v>
      </c>
      <c r="C7" s="76" t="s">
        <v>13</v>
      </c>
      <c r="D7" s="77">
        <f>[1]February!$CV$36</f>
        <v>5800</v>
      </c>
      <c r="E7" s="77">
        <f>[1]February!$DA$36</f>
        <v>0</v>
      </c>
      <c r="F7" s="77">
        <f>[1]February!$DB$36</f>
        <v>56500</v>
      </c>
      <c r="G7" s="77">
        <f>[1]February!$CV$59</f>
        <v>5200</v>
      </c>
      <c r="H7" s="77">
        <f>[1]February!$DA$59</f>
        <v>0</v>
      </c>
      <c r="I7" s="77">
        <f>[1]February!$DB$59</f>
        <v>45400</v>
      </c>
      <c r="J7" s="77">
        <f>[1]February!$CV$81</f>
        <v>3000</v>
      </c>
      <c r="K7" s="77">
        <f>[1]February!$DA$81</f>
        <v>0</v>
      </c>
      <c r="L7" s="77">
        <f>[1]February!$DB$81</f>
        <v>26200</v>
      </c>
      <c r="M7" s="77">
        <f>[1]February!$CV$114</f>
        <v>1600</v>
      </c>
      <c r="N7" s="77">
        <f>[1]February!$DA$114</f>
        <v>0</v>
      </c>
      <c r="O7" s="77">
        <f>[1]February!$DB$114</f>
        <v>7400</v>
      </c>
      <c r="P7" s="77">
        <f>[1]February!$CV$116</f>
        <v>0</v>
      </c>
      <c r="Q7" s="77">
        <f>[1]February!$DA$116</f>
        <v>0</v>
      </c>
      <c r="R7" s="77">
        <f>[1]February!$DB$116</f>
        <v>3000</v>
      </c>
      <c r="S7" s="77">
        <f>[1]February!$CV$117</f>
        <v>0</v>
      </c>
      <c r="T7" s="77">
        <f>[1]February!$DA$117</f>
        <v>0</v>
      </c>
      <c r="U7" s="77">
        <f>[1]February!$DB$117</f>
        <v>7000</v>
      </c>
      <c r="V7" s="78"/>
      <c r="W7" s="64"/>
    </row>
    <row r="8" spans="2:23" ht="18" customHeight="1">
      <c r="B8" s="75">
        <v>3</v>
      </c>
      <c r="C8" s="76" t="s">
        <v>14</v>
      </c>
      <c r="D8" s="77">
        <f>[1]March!$CV$36</f>
        <v>0</v>
      </c>
      <c r="E8" s="77">
        <f>[1]March!$DA$36</f>
        <v>0</v>
      </c>
      <c r="F8" s="77">
        <f>[1]March!$DB$36</f>
        <v>56500</v>
      </c>
      <c r="G8" s="77">
        <f>[1]March!$CV$59</f>
        <v>0</v>
      </c>
      <c r="H8" s="77">
        <f>[1]March!$DA$59</f>
        <v>0</v>
      </c>
      <c r="I8" s="77">
        <f>[1]March!$DB$59</f>
        <v>45400</v>
      </c>
      <c r="J8" s="77">
        <f>[1]March!$CV$81</f>
        <v>0</v>
      </c>
      <c r="K8" s="77">
        <f>[1]March!$DA$81</f>
        <v>0</v>
      </c>
      <c r="L8" s="77">
        <f>[1]March!$DB$81</f>
        <v>26200</v>
      </c>
      <c r="M8" s="77">
        <f>[1]March!$CV$114</f>
        <v>0</v>
      </c>
      <c r="N8" s="77">
        <f>[1]March!$DA$114</f>
        <v>0</v>
      </c>
      <c r="O8" s="77">
        <f>[1]March!$DB$114</f>
        <v>7400</v>
      </c>
      <c r="P8" s="77">
        <f>[1]March!$CV$116</f>
        <v>0</v>
      </c>
      <c r="Q8" s="77">
        <f>[1]March!$DA$116</f>
        <v>0</v>
      </c>
      <c r="R8" s="77">
        <f>[1]March!$DB$116</f>
        <v>3000</v>
      </c>
      <c r="S8" s="77">
        <f>[1]March!$CV$117</f>
        <v>0</v>
      </c>
      <c r="T8" s="77">
        <f>[1]March!$DA$117</f>
        <v>0</v>
      </c>
      <c r="U8" s="77">
        <f>[1]March!$DB$117</f>
        <v>7000</v>
      </c>
      <c r="V8" s="78"/>
      <c r="W8" s="64"/>
    </row>
    <row r="9" spans="2:23" ht="18" customHeight="1">
      <c r="B9" s="75">
        <v>4</v>
      </c>
      <c r="C9" s="76" t="s">
        <v>15</v>
      </c>
      <c r="D9" s="77">
        <f>[1]April!$CV$36</f>
        <v>0</v>
      </c>
      <c r="E9" s="77">
        <f>[1]April!$DA$36</f>
        <v>0</v>
      </c>
      <c r="F9" s="77">
        <f>[1]April!$DB$36</f>
        <v>56500</v>
      </c>
      <c r="G9" s="77">
        <f>[1]April!$CV$59</f>
        <v>0</v>
      </c>
      <c r="H9" s="77">
        <f>[1]April!$DA$59</f>
        <v>0</v>
      </c>
      <c r="I9" s="77">
        <f>[1]April!$DB$59</f>
        <v>45400</v>
      </c>
      <c r="J9" s="77">
        <f>[1]April!$CV$81</f>
        <v>0</v>
      </c>
      <c r="K9" s="77">
        <f>[1]April!$DA$81</f>
        <v>0</v>
      </c>
      <c r="L9" s="77">
        <f>[1]April!$DB$81</f>
        <v>26200</v>
      </c>
      <c r="M9" s="77">
        <f>[1]April!$CV$114</f>
        <v>0</v>
      </c>
      <c r="N9" s="77">
        <f>[1]April!$DA$114</f>
        <v>0</v>
      </c>
      <c r="O9" s="77">
        <f>[1]April!$DB$114</f>
        <v>7400</v>
      </c>
      <c r="P9" s="77">
        <f>[1]April!$CV$116</f>
        <v>0</v>
      </c>
      <c r="Q9" s="77">
        <f>[1]April!$DA$116</f>
        <v>0</v>
      </c>
      <c r="R9" s="77">
        <f>[1]April!$DB$116</f>
        <v>3000</v>
      </c>
      <c r="S9" s="77">
        <f>[1]April!$CV$117</f>
        <v>0</v>
      </c>
      <c r="T9" s="77">
        <f>[1]April!$DA$117</f>
        <v>0</v>
      </c>
      <c r="U9" s="77">
        <f>[1]April!$DB$117</f>
        <v>7000</v>
      </c>
      <c r="V9" s="78"/>
      <c r="W9" s="64"/>
    </row>
    <row r="10" spans="2:23" ht="18" customHeight="1">
      <c r="B10" s="75">
        <v>5</v>
      </c>
      <c r="C10" s="76" t="s">
        <v>16</v>
      </c>
      <c r="D10" s="77">
        <f>[3]May!$CV$36</f>
        <v>0</v>
      </c>
      <c r="E10" s="77">
        <f>[3]May!$DA$36</f>
        <v>0</v>
      </c>
      <c r="F10" s="77">
        <f>[3]May!$DB$36</f>
        <v>56500</v>
      </c>
      <c r="G10" s="77">
        <f>[3]May!$CV$59</f>
        <v>0</v>
      </c>
      <c r="H10" s="77">
        <f>[3]May!$DA$59</f>
        <v>0</v>
      </c>
      <c r="I10" s="77">
        <f>[3]May!$DB$59</f>
        <v>45400</v>
      </c>
      <c r="J10" s="77">
        <f>[3]May!$CV$81</f>
        <v>0</v>
      </c>
      <c r="K10" s="77">
        <f>[3]May!$DA$81</f>
        <v>0</v>
      </c>
      <c r="L10" s="77">
        <f>[3]May!$DB$81</f>
        <v>26200</v>
      </c>
      <c r="M10" s="77">
        <f>[3]May!$CV$114</f>
        <v>0</v>
      </c>
      <c r="N10" s="77">
        <f>[3]May!$DA$114</f>
        <v>0</v>
      </c>
      <c r="O10" s="77">
        <f>[3]May!$DB$114</f>
        <v>7400</v>
      </c>
      <c r="P10" s="77">
        <f>[3]May!$CV$116</f>
        <v>0</v>
      </c>
      <c r="Q10" s="77">
        <f>[3]May!$DA$116</f>
        <v>0</v>
      </c>
      <c r="R10" s="77">
        <f>[3]May!$DB$116</f>
        <v>3000</v>
      </c>
      <c r="S10" s="77">
        <f>[3]May!$CV$117</f>
        <v>0</v>
      </c>
      <c r="T10" s="77">
        <f>[3]May!$DA$117</f>
        <v>0</v>
      </c>
      <c r="U10" s="77">
        <f>[3]May!$DB$117</f>
        <v>7000</v>
      </c>
      <c r="V10" s="78"/>
      <c r="W10" s="64"/>
    </row>
    <row r="11" spans="2:23" ht="18" customHeight="1">
      <c r="B11" s="75">
        <v>6</v>
      </c>
      <c r="C11" s="76" t="s">
        <v>17</v>
      </c>
      <c r="D11" s="77">
        <f>[3]June!$CV$36</f>
        <v>0</v>
      </c>
      <c r="E11" s="77">
        <f>[3]June!$DA$36</f>
        <v>0</v>
      </c>
      <c r="F11" s="77">
        <f>[3]June!$DB$36</f>
        <v>56500</v>
      </c>
      <c r="G11" s="77">
        <f>[3]June!$CV$59</f>
        <v>0</v>
      </c>
      <c r="H11" s="77">
        <f>[3]June!$DA$59</f>
        <v>0</v>
      </c>
      <c r="I11" s="77">
        <f>[3]June!$DB$59</f>
        <v>45400</v>
      </c>
      <c r="J11" s="77">
        <f>[3]June!$CW$81</f>
        <v>0</v>
      </c>
      <c r="K11" s="77">
        <f>[3]June!$DA$81</f>
        <v>0</v>
      </c>
      <c r="L11" s="77">
        <f>[3]June!$DB$81</f>
        <v>26200</v>
      </c>
      <c r="M11" s="77">
        <f>[3]June!$CV$114</f>
        <v>0</v>
      </c>
      <c r="N11" s="77">
        <f>[3]June!$DA$114</f>
        <v>0</v>
      </c>
      <c r="O11" s="77">
        <f>[3]June!$DB$114</f>
        <v>7400</v>
      </c>
      <c r="P11" s="77">
        <f>[3]June!$CV$116</f>
        <v>0</v>
      </c>
      <c r="Q11" s="77">
        <f>[3]June!$DA$116</f>
        <v>0</v>
      </c>
      <c r="R11" s="77">
        <f>[3]June!$DB$116</f>
        <v>3000</v>
      </c>
      <c r="S11" s="77">
        <f>[3]June!$CV$117</f>
        <v>0</v>
      </c>
      <c r="T11" s="77">
        <f>[3]June!$DA$117</f>
        <v>0</v>
      </c>
      <c r="U11" s="77">
        <f>[3]June!$DB$117</f>
        <v>7000</v>
      </c>
      <c r="V11" s="78"/>
      <c r="W11" s="64"/>
    </row>
    <row r="12" spans="2:23" ht="18" customHeight="1">
      <c r="B12" s="75">
        <v>7</v>
      </c>
      <c r="C12" s="76" t="s">
        <v>18</v>
      </c>
      <c r="D12" s="77">
        <f>[3]July!$CV$36</f>
        <v>0</v>
      </c>
      <c r="E12" s="77">
        <f>[3]July!$DA$36</f>
        <v>0</v>
      </c>
      <c r="F12" s="77">
        <f>[3]July!$DB$36</f>
        <v>56550</v>
      </c>
      <c r="G12" s="77">
        <f>[3]July!$CV$59</f>
        <v>0</v>
      </c>
      <c r="H12" s="77">
        <f>[3]July!$DA$59</f>
        <v>0</v>
      </c>
      <c r="I12" s="77">
        <f>[3]July!$DB$59</f>
        <v>45400</v>
      </c>
      <c r="J12" s="77">
        <f>[3]July!$CV$81</f>
        <v>0</v>
      </c>
      <c r="K12" s="77">
        <f>[3]July!$DA$81</f>
        <v>0</v>
      </c>
      <c r="L12" s="77">
        <f>[3]July!$DB$81</f>
        <v>26200</v>
      </c>
      <c r="M12" s="77">
        <f>[3]July!$CV$114</f>
        <v>0</v>
      </c>
      <c r="N12" s="77">
        <f>[3]July!$DA$114</f>
        <v>0</v>
      </c>
      <c r="O12" s="77">
        <f>[3]July!$DB$114</f>
        <v>7400</v>
      </c>
      <c r="P12" s="77">
        <f>[3]July!$CV$116</f>
        <v>0</v>
      </c>
      <c r="Q12" s="77">
        <f>[3]July!$DA$116</f>
        <v>0</v>
      </c>
      <c r="R12" s="77">
        <f>[3]July!$DB$116</f>
        <v>3000</v>
      </c>
      <c r="S12" s="77">
        <f>[3]July!$CV$117</f>
        <v>0</v>
      </c>
      <c r="T12" s="77">
        <f>[3]July!$DA$117</f>
        <v>0</v>
      </c>
      <c r="U12" s="77">
        <f>[3]July!$DB$117</f>
        <v>7000</v>
      </c>
      <c r="V12" s="78"/>
      <c r="W12" s="64"/>
    </row>
    <row r="13" spans="2:23" ht="18" customHeight="1">
      <c r="B13" s="75">
        <v>8</v>
      </c>
      <c r="C13" s="76" t="s">
        <v>19</v>
      </c>
      <c r="D13" s="77">
        <f>[3]August!$CV$36</f>
        <v>0</v>
      </c>
      <c r="E13" s="77">
        <f>[3]August!$DA$36</f>
        <v>0</v>
      </c>
      <c r="F13" s="77">
        <f>[3]August!$DB$36</f>
        <v>56550</v>
      </c>
      <c r="G13" s="77">
        <f>[3]August!$CV$59</f>
        <v>0</v>
      </c>
      <c r="H13" s="77">
        <f>[3]August!$DA$59</f>
        <v>0</v>
      </c>
      <c r="I13" s="77">
        <f>[3]August!$DB$59</f>
        <v>45400</v>
      </c>
      <c r="J13" s="77">
        <f>[3]August!$CV$81</f>
        <v>0</v>
      </c>
      <c r="K13" s="77">
        <f>[3]August!$DA$81</f>
        <v>0</v>
      </c>
      <c r="L13" s="77">
        <f>[3]August!$DB$81</f>
        <v>26200</v>
      </c>
      <c r="M13" s="77">
        <f>[3]August!$CV$114</f>
        <v>0</v>
      </c>
      <c r="N13" s="77">
        <f>[3]August!$DA$114</f>
        <v>0</v>
      </c>
      <c r="O13" s="77">
        <f>[3]August!$DB$114</f>
        <v>7400</v>
      </c>
      <c r="P13" s="77">
        <f>[3]August!$CV$116</f>
        <v>0</v>
      </c>
      <c r="Q13" s="77">
        <f>[3]August!$DA$116</f>
        <v>0</v>
      </c>
      <c r="R13" s="77">
        <f>[3]August!$DB$116</f>
        <v>3000</v>
      </c>
      <c r="S13" s="77">
        <f>[3]August!$CV$117</f>
        <v>0</v>
      </c>
      <c r="T13" s="77">
        <f>[3]August!$DA$117</f>
        <v>0</v>
      </c>
      <c r="U13" s="77">
        <f>[3]August!$DB$117</f>
        <v>7000</v>
      </c>
      <c r="V13" s="78"/>
      <c r="W13" s="64"/>
    </row>
    <row r="14" spans="2:23" ht="18" customHeight="1">
      <c r="B14" s="75">
        <v>9</v>
      </c>
      <c r="C14" s="76" t="s">
        <v>20</v>
      </c>
      <c r="D14" s="77">
        <f>[4]September!$CV$36</f>
        <v>0</v>
      </c>
      <c r="E14" s="77">
        <f>[4]September!$DA$36</f>
        <v>0</v>
      </c>
      <c r="F14" s="77">
        <f>[4]September!$DB$36</f>
        <v>56550</v>
      </c>
      <c r="G14" s="77">
        <f>[4]September!$CV$59</f>
        <v>0</v>
      </c>
      <c r="H14" s="77">
        <f>[4]September!$DA$59</f>
        <v>0</v>
      </c>
      <c r="I14" s="77">
        <f>[4]September!$DB$59</f>
        <v>45400</v>
      </c>
      <c r="J14" s="77">
        <f>[4]September!$CV$81</f>
        <v>0</v>
      </c>
      <c r="K14" s="77">
        <f>[4]September!$DA$81</f>
        <v>0</v>
      </c>
      <c r="L14" s="77">
        <f>[4]September!$DB$81</f>
        <v>26200</v>
      </c>
      <c r="M14" s="77">
        <f>[4]September!$CV$114</f>
        <v>0</v>
      </c>
      <c r="N14" s="77">
        <f>[4]September!$DA$114</f>
        <v>0</v>
      </c>
      <c r="O14" s="77">
        <f>[4]September!$DB$114</f>
        <v>7400</v>
      </c>
      <c r="P14" s="77">
        <f>[4]September!$CV$116</f>
        <v>0</v>
      </c>
      <c r="Q14" s="77">
        <f>[4]September!$DA$116</f>
        <v>0</v>
      </c>
      <c r="R14" s="77">
        <f>[4]September!$DB$116</f>
        <v>3000</v>
      </c>
      <c r="S14" s="77">
        <f>[4]September!$CV$117</f>
        <v>0</v>
      </c>
      <c r="T14" s="77">
        <f>[4]September!$DA$117</f>
        <v>0</v>
      </c>
      <c r="U14" s="77">
        <f>[4]September!$DB$117</f>
        <v>7000</v>
      </c>
      <c r="V14" s="78"/>
      <c r="W14" s="64"/>
    </row>
    <row r="15" spans="2:23" ht="18" customHeight="1">
      <c r="B15" s="75">
        <v>10</v>
      </c>
      <c r="C15" s="76" t="s">
        <v>21</v>
      </c>
      <c r="D15" s="77">
        <f>[4]October!$CV$36</f>
        <v>0</v>
      </c>
      <c r="E15" s="77">
        <f>[4]October!$DA$36</f>
        <v>0</v>
      </c>
      <c r="F15" s="77">
        <f>[4]October!$DB$36</f>
        <v>56550</v>
      </c>
      <c r="G15" s="77">
        <f>[4]October!$CV$59</f>
        <v>0</v>
      </c>
      <c r="H15" s="77">
        <f>[4]October!$DA$59</f>
        <v>0</v>
      </c>
      <c r="I15" s="77">
        <f>[4]October!$DB$59</f>
        <v>45400</v>
      </c>
      <c r="J15" s="77">
        <f>[4]October!$CV$81</f>
        <v>0</v>
      </c>
      <c r="K15" s="77">
        <f>[4]October!$DA$81</f>
        <v>0</v>
      </c>
      <c r="L15" s="77">
        <f>[4]October!$DB$81</f>
        <v>26200</v>
      </c>
      <c r="M15" s="77">
        <f>[4]October!$CV$114</f>
        <v>0</v>
      </c>
      <c r="N15" s="77">
        <f>[4]October!$DA$114</f>
        <v>0</v>
      </c>
      <c r="O15" s="77">
        <f>[4]October!$DB$114</f>
        <v>7400</v>
      </c>
      <c r="P15" s="77">
        <f>[4]October!$CV$116</f>
        <v>0</v>
      </c>
      <c r="Q15" s="77">
        <f>[4]October!$DA$116</f>
        <v>0</v>
      </c>
      <c r="R15" s="77">
        <f>[4]October!$DB$116</f>
        <v>3000</v>
      </c>
      <c r="S15" s="77">
        <f>[4]October!$CV$117</f>
        <v>0</v>
      </c>
      <c r="T15" s="77">
        <f>[4]October!$DA$117</f>
        <v>0</v>
      </c>
      <c r="U15" s="77">
        <f>[4]October!$DB$117</f>
        <v>7000</v>
      </c>
      <c r="V15" s="78"/>
      <c r="W15" s="64"/>
    </row>
    <row r="16" spans="2:23" ht="18" customHeight="1">
      <c r="B16" s="75">
        <v>11</v>
      </c>
      <c r="C16" s="76" t="s">
        <v>22</v>
      </c>
      <c r="D16" s="77">
        <f>[4]November!$CV$36</f>
        <v>0</v>
      </c>
      <c r="E16" s="77">
        <f>[4]November!$DA$36</f>
        <v>0</v>
      </c>
      <c r="F16" s="77">
        <f>[4]November!$DB$36</f>
        <v>56550</v>
      </c>
      <c r="G16" s="77">
        <f>[4]November!$CV$59</f>
        <v>0</v>
      </c>
      <c r="H16" s="77">
        <f>[4]November!$DA$59</f>
        <v>0</v>
      </c>
      <c r="I16" s="77">
        <f>[4]November!$DB$59</f>
        <v>45400</v>
      </c>
      <c r="J16" s="77">
        <f>[4]November!$CV$81</f>
        <v>0</v>
      </c>
      <c r="K16" s="77">
        <f>[4]November!$DA$81</f>
        <v>0</v>
      </c>
      <c r="L16" s="77">
        <f>[4]November!$DB$81</f>
        <v>26200</v>
      </c>
      <c r="M16" s="77">
        <f>[4]November!$CV$114</f>
        <v>0</v>
      </c>
      <c r="N16" s="77">
        <f>[4]November!$DA$114</f>
        <v>0</v>
      </c>
      <c r="O16" s="77">
        <f>[4]November!$DB$114</f>
        <v>7400</v>
      </c>
      <c r="P16" s="77">
        <f>[4]November!$CV$116</f>
        <v>0</v>
      </c>
      <c r="Q16" s="77">
        <f>[4]November!$DA$116</f>
        <v>0</v>
      </c>
      <c r="R16" s="77">
        <f>[4]November!$DB$116</f>
        <v>3000</v>
      </c>
      <c r="S16" s="77">
        <f>[4]November!$CV$117</f>
        <v>0</v>
      </c>
      <c r="T16" s="77">
        <f>[4]November!$DA$117</f>
        <v>0</v>
      </c>
      <c r="U16" s="77">
        <f>[4]November!$DB$117</f>
        <v>7000</v>
      </c>
      <c r="V16" s="78"/>
      <c r="W16" s="64"/>
    </row>
    <row r="17" spans="2:23" ht="18" customHeight="1" thickBot="1">
      <c r="B17" s="79">
        <v>12</v>
      </c>
      <c r="C17" s="80" t="s">
        <v>23</v>
      </c>
      <c r="D17" s="81">
        <f>[4]December!$CV$36</f>
        <v>0</v>
      </c>
      <c r="E17" s="81">
        <f>[4]December!$DA$36</f>
        <v>0</v>
      </c>
      <c r="F17" s="81">
        <f>[4]December!$DB$36</f>
        <v>56550</v>
      </c>
      <c r="G17" s="81">
        <f>[4]December!$CV$59</f>
        <v>0</v>
      </c>
      <c r="H17" s="81">
        <f>[4]December!$DA$59</f>
        <v>0</v>
      </c>
      <c r="I17" s="81">
        <f>[4]December!$DB$59</f>
        <v>45400</v>
      </c>
      <c r="J17" s="81">
        <f>[4]December!$CV$81</f>
        <v>0</v>
      </c>
      <c r="K17" s="81">
        <f>[4]December!$DA$81</f>
        <v>0</v>
      </c>
      <c r="L17" s="81">
        <f>[4]December!$DB$81</f>
        <v>26200</v>
      </c>
      <c r="M17" s="81">
        <f>[4]December!$CV$114</f>
        <v>0</v>
      </c>
      <c r="N17" s="81">
        <f>[4]December!$DA$114</f>
        <v>0</v>
      </c>
      <c r="O17" s="81">
        <f>[4]December!$DB$114</f>
        <v>7400</v>
      </c>
      <c r="P17" s="81">
        <f>[4]December!$CV$116</f>
        <v>0</v>
      </c>
      <c r="Q17" s="81">
        <f>[4]December!$DA$116</f>
        <v>0</v>
      </c>
      <c r="R17" s="81">
        <f>[4]December!$DB$116</f>
        <v>3000</v>
      </c>
      <c r="S17" s="81">
        <f>[4]December!$CV$117</f>
        <v>0</v>
      </c>
      <c r="T17" s="81">
        <f>[4]December!$DA$117</f>
        <v>0</v>
      </c>
      <c r="U17" s="81">
        <f>[4]December!$DB$117</f>
        <v>7000</v>
      </c>
      <c r="V17" s="82"/>
      <c r="W17" s="64"/>
    </row>
    <row r="18" spans="2:23" ht="24" customHeight="1" thickBot="1">
      <c r="B18" s="127" t="s">
        <v>40</v>
      </c>
      <c r="C18" s="128"/>
      <c r="D18" s="83">
        <f>SUM(D6:D17)</f>
        <v>5800</v>
      </c>
      <c r="E18" s="83">
        <f>SUM(E6:E17)</f>
        <v>0</v>
      </c>
      <c r="F18" s="83">
        <f>F17</f>
        <v>56550</v>
      </c>
      <c r="G18" s="83">
        <f t="shared" ref="G18:H18" si="0">SUM(G6:G17)</f>
        <v>5200</v>
      </c>
      <c r="H18" s="83">
        <f t="shared" si="0"/>
        <v>0</v>
      </c>
      <c r="I18" s="83">
        <f t="shared" ref="I18" si="1">I17</f>
        <v>45400</v>
      </c>
      <c r="J18" s="83">
        <f t="shared" ref="J18:K18" si="2">SUM(J6:J17)</f>
        <v>3000</v>
      </c>
      <c r="K18" s="83">
        <f t="shared" si="2"/>
        <v>0</v>
      </c>
      <c r="L18" s="83">
        <f t="shared" ref="L18" si="3">L17</f>
        <v>26200</v>
      </c>
      <c r="M18" s="83">
        <f t="shared" ref="M18:N18" si="4">SUM(M6:M17)</f>
        <v>1600</v>
      </c>
      <c r="N18" s="83">
        <f t="shared" si="4"/>
        <v>0</v>
      </c>
      <c r="O18" s="83">
        <f t="shared" ref="O18" si="5">O17</f>
        <v>7400</v>
      </c>
      <c r="P18" s="83">
        <f t="shared" ref="P18:Q18" si="6">SUM(P6:P17)</f>
        <v>0</v>
      </c>
      <c r="Q18" s="83">
        <f t="shared" si="6"/>
        <v>0</v>
      </c>
      <c r="R18" s="83">
        <f t="shared" ref="R18" si="7">R17</f>
        <v>3000</v>
      </c>
      <c r="S18" s="83">
        <f t="shared" ref="S18:T18" si="8">SUM(S6:S17)</f>
        <v>0</v>
      </c>
      <c r="T18" s="83">
        <f t="shared" si="8"/>
        <v>0</v>
      </c>
      <c r="U18" s="83">
        <f>U17</f>
        <v>7000</v>
      </c>
      <c r="V18" s="84"/>
      <c r="W18" s="64"/>
    </row>
    <row r="19" spans="2:23">
      <c r="C19" s="85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</row>
    <row r="20" spans="2:23">
      <c r="C20" s="85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</row>
    <row r="21" spans="2:23">
      <c r="C21" s="85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</row>
    <row r="22" spans="2:23">
      <c r="C22" s="85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</row>
    <row r="23" spans="2:23">
      <c r="C23" s="85"/>
    </row>
    <row r="24" spans="2:23">
      <c r="C24" s="85"/>
    </row>
    <row r="25" spans="2:23">
      <c r="C25" s="85"/>
    </row>
    <row r="26" spans="2:23">
      <c r="C26" s="85"/>
    </row>
    <row r="27" spans="2:23">
      <c r="C27" s="85"/>
    </row>
    <row r="28" spans="2:23">
      <c r="C28" s="85"/>
    </row>
    <row r="29" spans="2:23">
      <c r="C29" s="85"/>
    </row>
    <row r="30" spans="2:23">
      <c r="C30" s="85"/>
    </row>
    <row r="31" spans="2:23">
      <c r="C31" s="85"/>
    </row>
    <row r="32" spans="2:23">
      <c r="C32" s="85"/>
    </row>
    <row r="33" spans="3:3">
      <c r="C33" s="85"/>
    </row>
    <row r="34" spans="3:3">
      <c r="C34" s="85"/>
    </row>
    <row r="35" spans="3:3">
      <c r="C35" s="85"/>
    </row>
    <row r="36" spans="3:3">
      <c r="C36" s="85"/>
    </row>
    <row r="37" spans="3:3">
      <c r="C37" s="85"/>
    </row>
    <row r="38" spans="3:3">
      <c r="C38" s="85"/>
    </row>
    <row r="39" spans="3:3">
      <c r="C39" s="85"/>
    </row>
    <row r="40" spans="3:3">
      <c r="C40" s="85"/>
    </row>
    <row r="41" spans="3:3">
      <c r="C41" s="85"/>
    </row>
    <row r="42" spans="3:3">
      <c r="C42" s="85"/>
    </row>
    <row r="43" spans="3:3">
      <c r="C43" s="85"/>
    </row>
    <row r="44" spans="3:3">
      <c r="C44" s="85"/>
    </row>
    <row r="45" spans="3:3">
      <c r="C45" s="85"/>
    </row>
    <row r="46" spans="3:3">
      <c r="C46" s="85"/>
    </row>
    <row r="47" spans="3:3">
      <c r="C47" s="85"/>
    </row>
    <row r="48" spans="3:3">
      <c r="C48" s="85"/>
    </row>
    <row r="49" spans="3:3">
      <c r="C49" s="85"/>
    </row>
    <row r="50" spans="3:3">
      <c r="C50" s="85"/>
    </row>
    <row r="51" spans="3:3">
      <c r="C51" s="85"/>
    </row>
    <row r="52" spans="3:3">
      <c r="C52" s="85"/>
    </row>
    <row r="53" spans="3:3">
      <c r="C53" s="85"/>
    </row>
    <row r="54" spans="3:3">
      <c r="C54" s="85"/>
    </row>
    <row r="55" spans="3:3">
      <c r="C55" s="85"/>
    </row>
    <row r="56" spans="3:3">
      <c r="C56" s="85"/>
    </row>
    <row r="57" spans="3:3">
      <c r="C57" s="85"/>
    </row>
    <row r="58" spans="3:3">
      <c r="C58" s="85"/>
    </row>
    <row r="59" spans="3:3">
      <c r="C59" s="85"/>
    </row>
    <row r="60" spans="3:3">
      <c r="C60" s="85"/>
    </row>
    <row r="61" spans="3:3">
      <c r="C61" s="85"/>
    </row>
    <row r="62" spans="3:3">
      <c r="C62" s="85"/>
    </row>
    <row r="63" spans="3:3">
      <c r="C63" s="85"/>
    </row>
    <row r="64" spans="3:3">
      <c r="C64" s="85"/>
    </row>
    <row r="65" spans="3:3">
      <c r="C65" s="85"/>
    </row>
    <row r="66" spans="3:3">
      <c r="C66" s="85"/>
    </row>
    <row r="67" spans="3:3">
      <c r="C67" s="85"/>
    </row>
    <row r="68" spans="3:3">
      <c r="C68" s="85"/>
    </row>
    <row r="69" spans="3:3">
      <c r="C69" s="85"/>
    </row>
    <row r="70" spans="3:3">
      <c r="C70" s="85"/>
    </row>
    <row r="71" spans="3:3">
      <c r="C71" s="85"/>
    </row>
    <row r="72" spans="3:3">
      <c r="C72" s="85"/>
    </row>
    <row r="73" spans="3:3">
      <c r="C73" s="85"/>
    </row>
    <row r="74" spans="3:3">
      <c r="C74" s="85"/>
    </row>
    <row r="75" spans="3:3">
      <c r="C75" s="85"/>
    </row>
    <row r="76" spans="3:3">
      <c r="C76" s="85"/>
    </row>
    <row r="77" spans="3:3">
      <c r="C77" s="85"/>
    </row>
    <row r="78" spans="3:3">
      <c r="C78" s="85"/>
    </row>
    <row r="79" spans="3:3">
      <c r="C79" s="85"/>
    </row>
    <row r="80" spans="3:3">
      <c r="C80" s="85"/>
    </row>
    <row r="81" spans="3:3">
      <c r="C81" s="85"/>
    </row>
    <row r="82" spans="3:3">
      <c r="C82" s="85"/>
    </row>
    <row r="83" spans="3:3">
      <c r="C83" s="85"/>
    </row>
    <row r="84" spans="3:3">
      <c r="C84" s="85"/>
    </row>
    <row r="85" spans="3:3">
      <c r="C85" s="85"/>
    </row>
  </sheetData>
  <sheetProtection password="C499" sheet="1" objects="1" scenarios="1"/>
  <mergeCells count="9">
    <mergeCell ref="B4:B5"/>
    <mergeCell ref="V4:V5"/>
    <mergeCell ref="B18:C18"/>
    <mergeCell ref="D4:F4"/>
    <mergeCell ref="G4:I4"/>
    <mergeCell ref="J4:L4"/>
    <mergeCell ref="M4:O4"/>
    <mergeCell ref="P4:R4"/>
    <mergeCell ref="S4:U4"/>
  </mergeCells>
  <pageMargins left="0.17" right="0.16" top="0.75" bottom="0.75" header="0.3" footer="0.3"/>
  <pageSetup paperSize="9" scale="75" orientation="landscape" horizontalDpi="1200" verticalDpi="1200" r:id="rId1"/>
  <ignoredErrors>
    <ignoredError sqref="F18 I18 L18 O18 R18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G11"/>
  <sheetViews>
    <sheetView zoomScaleNormal="100" workbookViewId="0">
      <selection activeCell="C20" sqref="C20"/>
    </sheetView>
  </sheetViews>
  <sheetFormatPr defaultRowHeight="15"/>
  <cols>
    <col min="1" max="1" width="4.42578125" style="49" customWidth="1"/>
    <col min="2" max="2" width="9.140625" style="49"/>
    <col min="3" max="3" width="38.28515625" style="49" customWidth="1"/>
    <col min="4" max="6" width="17.7109375" style="49" customWidth="1"/>
    <col min="7" max="7" width="19" style="49" customWidth="1"/>
    <col min="8" max="16384" width="9.140625" style="49"/>
  </cols>
  <sheetData>
    <row r="1" spans="2:7" ht="27" customHeight="1"/>
    <row r="2" spans="2:7" ht="27" customHeight="1"/>
    <row r="3" spans="2:7" ht="27" customHeight="1" thickBot="1"/>
    <row r="4" spans="2:7" ht="24" customHeight="1">
      <c r="B4" s="139" t="s">
        <v>0</v>
      </c>
      <c r="C4" s="141" t="s">
        <v>2</v>
      </c>
      <c r="D4" s="135" t="s">
        <v>4</v>
      </c>
      <c r="E4" s="135" t="s">
        <v>29</v>
      </c>
      <c r="F4" s="135" t="s">
        <v>24</v>
      </c>
      <c r="G4" s="137" t="s">
        <v>5</v>
      </c>
    </row>
    <row r="5" spans="2:7" ht="24" customHeight="1" thickBot="1">
      <c r="B5" s="140"/>
      <c r="C5" s="142"/>
      <c r="D5" s="136"/>
      <c r="E5" s="136"/>
      <c r="F5" s="136"/>
      <c r="G5" s="138"/>
    </row>
    <row r="6" spans="2:7" ht="20.25" customHeight="1">
      <c r="B6" s="50">
        <v>1</v>
      </c>
      <c r="C6" s="51" t="s">
        <v>10</v>
      </c>
      <c r="D6" s="52">
        <f>'Year 2009'!AQ36</f>
        <v>5800</v>
      </c>
      <c r="E6" s="52">
        <f>'Year 2009'!AR36</f>
        <v>0</v>
      </c>
      <c r="F6" s="52">
        <f>'Year 2009'!$AS$36</f>
        <v>56500</v>
      </c>
      <c r="G6" s="53"/>
    </row>
    <row r="7" spans="2:7" ht="20.25" customHeight="1">
      <c r="B7" s="54">
        <v>2</v>
      </c>
      <c r="C7" s="55" t="s">
        <v>26</v>
      </c>
      <c r="D7" s="56">
        <f>'Year 2009'!AQ59</f>
        <v>5200</v>
      </c>
      <c r="E7" s="56">
        <f>'Year 2009'!AR59</f>
        <v>0</v>
      </c>
      <c r="F7" s="56">
        <f>'Year 2009'!$AS$59</f>
        <v>45400</v>
      </c>
      <c r="G7" s="57"/>
    </row>
    <row r="8" spans="2:7" ht="20.25" customHeight="1">
      <c r="B8" s="54">
        <v>3</v>
      </c>
      <c r="C8" s="55" t="s">
        <v>27</v>
      </c>
      <c r="D8" s="56">
        <f>'Year 2009'!AQ81</f>
        <v>3000</v>
      </c>
      <c r="E8" s="56">
        <f>'Year 2009'!AR81</f>
        <v>0</v>
      </c>
      <c r="F8" s="56">
        <f>'Year 2009'!$AS$81</f>
        <v>26200</v>
      </c>
      <c r="G8" s="57"/>
    </row>
    <row r="9" spans="2:7" ht="20.25" customHeight="1">
      <c r="B9" s="54">
        <v>4</v>
      </c>
      <c r="C9" s="55" t="s">
        <v>28</v>
      </c>
      <c r="D9" s="56">
        <f>'Year 2009'!AQ114</f>
        <v>1600</v>
      </c>
      <c r="E9" s="56">
        <f>'Year 2009'!AR114</f>
        <v>0</v>
      </c>
      <c r="F9" s="56">
        <f>'Year 2009'!$AS$114</f>
        <v>7400</v>
      </c>
      <c r="G9" s="57"/>
    </row>
    <row r="10" spans="2:7" ht="20.25" customHeight="1">
      <c r="B10" s="54">
        <v>5</v>
      </c>
      <c r="C10" s="58" t="s">
        <v>33</v>
      </c>
      <c r="D10" s="59">
        <f>'Year 2009'!AQ116</f>
        <v>0</v>
      </c>
      <c r="E10" s="59">
        <f>'Year 2009'!AR116</f>
        <v>0</v>
      </c>
      <c r="F10" s="59">
        <f>'Year 2009'!AS116</f>
        <v>3000</v>
      </c>
      <c r="G10" s="57" t="s">
        <v>30</v>
      </c>
    </row>
    <row r="11" spans="2:7" ht="20.25" customHeight="1" thickBot="1">
      <c r="B11" s="60">
        <v>6</v>
      </c>
      <c r="C11" s="61" t="s">
        <v>32</v>
      </c>
      <c r="D11" s="62">
        <f>'Year 2009'!AQ117</f>
        <v>0</v>
      </c>
      <c r="E11" s="62">
        <f>'Year 2009'!AR117</f>
        <v>0</v>
      </c>
      <c r="F11" s="62">
        <f>'Year 2009'!AS117</f>
        <v>7000</v>
      </c>
      <c r="G11" s="63" t="s">
        <v>31</v>
      </c>
    </row>
  </sheetData>
  <mergeCells count="6">
    <mergeCell ref="F4:F5"/>
    <mergeCell ref="G4:G5"/>
    <mergeCell ref="D4:D5"/>
    <mergeCell ref="E4:E5"/>
    <mergeCell ref="B4:B5"/>
    <mergeCell ref="C4:C5"/>
  </mergeCells>
  <pageMargins left="0.34" right="0.7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Year 2009</vt:lpstr>
      <vt:lpstr>Month Vs Analysis</vt:lpstr>
      <vt:lpstr>Paint Statistics</vt:lpstr>
      <vt:lpstr>Receiving</vt:lpstr>
      <vt:lpstr>Consumption</vt:lpstr>
      <vt:lpstr>Consump. Vs Receiv.</vt:lpstr>
      <vt:lpstr>Con.,Rec.&amp;Bal Analysis</vt:lpstr>
      <vt:lpstr>'Month Vs Analysis'!Print_Area</vt:lpstr>
      <vt:lpstr>'Paint Statistics'!Print_Area</vt:lpstr>
    </vt:vector>
  </TitlesOfParts>
  <Company>SABIC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Sabic_Dadmin</dc:creator>
  <cp:lastModifiedBy>xrm17187</cp:lastModifiedBy>
  <cp:lastPrinted>2008-12-27T08:33:36Z</cp:lastPrinted>
  <dcterms:created xsi:type="dcterms:W3CDTF">2008-05-12T07:37:44Z</dcterms:created>
  <dcterms:modified xsi:type="dcterms:W3CDTF">2011-02-05T10:04:21Z</dcterms:modified>
</cp:coreProperties>
</file>